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ALEXAN62\Downloads\"/>
    </mc:Choice>
  </mc:AlternateContent>
  <xr:revisionPtr revIDLastSave="0" documentId="13_ncr:1_{62A7AD84-2B34-4841-9916-2856B1F455C5}" xr6:coauthVersionLast="47" xr6:coauthVersionMax="47" xr10:uidLastSave="{00000000-0000-0000-0000-000000000000}"/>
  <workbookProtection workbookAlgorithmName="SHA-512" workbookHashValue="CH+HYm4kkxSxSQVxk+Bpe9qXSU30+2R4NHYZoUniv60LwGKh68g4ikoKZ4jtcSc47Vh1oSwgzT+CtFDFGGLoTw==" workbookSaltValue="DQks0Rxk/nXjN7fHBQwM8g==" workbookSpinCount="100000" lockStructure="1"/>
  <bookViews>
    <workbookView xWindow="-28920" yWindow="-10155" windowWidth="29040" windowHeight="15720" firstSheet="6" activeTab="6" xr2:uid="{00000000-000D-0000-FFFF-FFFF00000000}"/>
  </bookViews>
  <sheets>
    <sheet name="BHP" sheetId="26" state="hidden" r:id="rId1"/>
    <sheet name="Vale" sheetId="31" state="hidden" r:id="rId2"/>
    <sheet name="South32" sheetId="30" state="hidden" r:id="rId3"/>
    <sheet name="Grupo México" sheetId="29" state="hidden" r:id="rId4"/>
    <sheet name="Glencore" sheetId="28" state="hidden" r:id="rId5"/>
    <sheet name="Rio Tinto" sheetId="24" state="hidden" r:id="rId6"/>
    <sheet name="How to use" sheetId="3" r:id="rId7"/>
    <sheet name="NZS DM Summary" sheetId="23" r:id="rId8"/>
    <sheet name="Company Scorecard Select" sheetId="6" r:id="rId9"/>
    <sheet name="Company Alignment" sheetId="22" r:id="rId10"/>
  </sheets>
  <externalReferences>
    <externalReference r:id="rId11"/>
  </externalReferences>
  <definedNames>
    <definedName name="_xlnm._FilterDatabase" localSheetId="7" hidden="1">'NZS DM Summary'!$A$3:$I$3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7" i="24" l="1"/>
  <c r="C67" i="26"/>
  <c r="C48" i="26"/>
  <c r="E3" i="23"/>
  <c r="F3" i="23"/>
  <c r="G3" i="23"/>
  <c r="H3" i="23"/>
  <c r="I3" i="23"/>
  <c r="D3" i="23"/>
  <c r="D53" i="24"/>
  <c r="D52" i="24"/>
  <c r="C141" i="22" l="1"/>
  <c r="D141" i="22"/>
  <c r="E141" i="22"/>
  <c r="F141" i="22"/>
  <c r="G141" i="22"/>
  <c r="H141" i="22"/>
  <c r="I141" i="22"/>
  <c r="J141" i="22"/>
  <c r="K141" i="22"/>
  <c r="L141" i="22"/>
  <c r="M141" i="22"/>
  <c r="N141" i="22"/>
  <c r="O141" i="22"/>
  <c r="P141" i="22"/>
  <c r="Q141" i="22"/>
  <c r="R141" i="22"/>
  <c r="S141" i="22"/>
  <c r="T141" i="22"/>
  <c r="U141" i="22"/>
  <c r="V141" i="22"/>
  <c r="W141" i="22"/>
  <c r="X141" i="22"/>
  <c r="Y141" i="22"/>
  <c r="Z141" i="22"/>
  <c r="AA141" i="22"/>
  <c r="AB141" i="22"/>
  <c r="AC141" i="22"/>
  <c r="AD141" i="22"/>
  <c r="AE141" i="22"/>
  <c r="AF141" i="22"/>
  <c r="AG141" i="22"/>
  <c r="B141" i="22"/>
  <c r="J93" i="22" a="1"/>
  <c r="B93" i="22" a="1"/>
  <c r="E93" i="22" a="1"/>
  <c r="B100" i="22" a="1"/>
  <c r="B101" i="22" a="1"/>
  <c r="R93" i="22" a="1"/>
  <c r="K93" i="22" a="1"/>
  <c r="T93" i="22" a="1"/>
  <c r="I93" i="22" a="1"/>
  <c r="M93" i="22" a="1"/>
  <c r="V93" i="22" a="1"/>
  <c r="D24" i="6" a="1"/>
  <c r="B16" i="22" a="1"/>
  <c r="U93" i="22" a="1"/>
  <c r="Q93" i="22" a="1"/>
  <c r="P93" i="22" a="1"/>
  <c r="F93" i="22" a="1"/>
  <c r="G93" i="22" a="1"/>
  <c r="N93" i="22" a="1"/>
  <c r="O93" i="22" a="1"/>
  <c r="W93" i="22" a="1"/>
  <c r="D33" i="6" a="1"/>
  <c r="H93" i="22" a="1"/>
  <c r="D93" i="22" a="1"/>
  <c r="B58" i="22" a="1"/>
  <c r="L93" i="22" a="1"/>
  <c r="B57" i="22" a="1"/>
  <c r="B15" i="22" a="1"/>
  <c r="C93" i="22" a="1"/>
  <c r="S93" i="22" a="1"/>
  <c r="D24" i="6" l="1"/>
  <c r="D33" i="6"/>
  <c r="B15" i="22"/>
  <c r="B100" i="22"/>
  <c r="B16" i="22"/>
  <c r="B57" i="22"/>
  <c r="B58" i="22"/>
  <c r="B101" i="22"/>
  <c r="H93" i="22"/>
  <c r="V93" i="22"/>
  <c r="T93" i="22"/>
  <c r="M93" i="22"/>
  <c r="F93" i="22"/>
  <c r="I93" i="22"/>
  <c r="G93" i="22"/>
  <c r="S93" i="22"/>
  <c r="L93" i="22"/>
  <c r="E93" i="22"/>
  <c r="W93" i="22"/>
  <c r="N93" i="22"/>
  <c r="R93" i="22"/>
  <c r="K93" i="22"/>
  <c r="D93" i="22"/>
  <c r="P93" i="22"/>
  <c r="U93" i="22"/>
  <c r="O93" i="22"/>
  <c r="Q93" i="22"/>
  <c r="J93" i="22"/>
  <c r="C93" i="22"/>
  <c r="B93" i="22"/>
  <c r="E100" i="22" a="1"/>
  <c r="E15" i="22" a="1"/>
  <c r="E57" i="22" a="1"/>
  <c r="E57" i="22" l="1"/>
  <c r="E15" i="22"/>
  <c r="E100" i="22"/>
  <c r="C136" i="22"/>
  <c r="D136" i="22"/>
  <c r="E136" i="22"/>
  <c r="F136" i="22"/>
  <c r="G136" i="22"/>
  <c r="H136" i="22"/>
  <c r="I136" i="22"/>
  <c r="J136" i="22"/>
  <c r="K136" i="22"/>
  <c r="L136" i="22"/>
  <c r="M136" i="22"/>
  <c r="N136" i="22"/>
  <c r="O136" i="22"/>
  <c r="P136" i="22"/>
  <c r="Q136" i="22"/>
  <c r="R136" i="22"/>
  <c r="S136" i="22"/>
  <c r="T136" i="22"/>
  <c r="U136" i="22"/>
  <c r="V136" i="22"/>
  <c r="W136" i="22"/>
  <c r="X136" i="22"/>
  <c r="Y136" i="22"/>
  <c r="Z136" i="22"/>
  <c r="AA136" i="22"/>
  <c r="AB136" i="22"/>
  <c r="AC136" i="22"/>
  <c r="AD136" i="22"/>
  <c r="AE136" i="22"/>
  <c r="AF136" i="22"/>
  <c r="AG136" i="22"/>
  <c r="B136" i="22"/>
  <c r="D4" i="6" a="1"/>
  <c r="B94" i="22" a="1"/>
  <c r="A74" i="6" a="1"/>
  <c r="D3" i="6" a="1"/>
  <c r="B94" i="22" l="1"/>
  <c r="A74" i="6"/>
  <c r="D3" i="6"/>
  <c r="D4" i="6"/>
  <c r="C134" i="22"/>
  <c r="D134" i="22"/>
  <c r="E134" i="22"/>
  <c r="F134" i="22"/>
  <c r="G134" i="22"/>
  <c r="H134" i="22"/>
  <c r="I134" i="22"/>
  <c r="J134" i="22"/>
  <c r="K134" i="22"/>
  <c r="L134" i="22"/>
  <c r="M134" i="22"/>
  <c r="N134" i="22"/>
  <c r="O134" i="22"/>
  <c r="P134" i="22"/>
  <c r="Q134" i="22"/>
  <c r="R134" i="22"/>
  <c r="S134" i="22"/>
  <c r="T134" i="22"/>
  <c r="U134" i="22"/>
  <c r="V134" i="22"/>
  <c r="W134" i="22"/>
  <c r="X134" i="22"/>
  <c r="Y134" i="22"/>
  <c r="Z134" i="22"/>
  <c r="AA134" i="22"/>
  <c r="AB134" i="22"/>
  <c r="AC134" i="22"/>
  <c r="AD134" i="22"/>
  <c r="AE134" i="22"/>
  <c r="AF134" i="22"/>
  <c r="AG134" i="22"/>
  <c r="C135" i="22"/>
  <c r="D135" i="22"/>
  <c r="E135" i="22"/>
  <c r="F135" i="22"/>
  <c r="G135" i="22"/>
  <c r="H135" i="22"/>
  <c r="I135" i="22"/>
  <c r="J135" i="22"/>
  <c r="K135" i="22"/>
  <c r="L135" i="22"/>
  <c r="M135" i="22"/>
  <c r="N135" i="22"/>
  <c r="O135" i="22"/>
  <c r="P135" i="22"/>
  <c r="Q135" i="22"/>
  <c r="R135" i="22"/>
  <c r="S135" i="22"/>
  <c r="T135" i="22"/>
  <c r="U135" i="22"/>
  <c r="V135" i="22"/>
  <c r="W135" i="22"/>
  <c r="X135" i="22"/>
  <c r="Y135" i="22"/>
  <c r="Z135" i="22"/>
  <c r="AA135" i="22"/>
  <c r="AB135" i="22"/>
  <c r="AC135" i="22"/>
  <c r="AD135" i="22"/>
  <c r="AE135" i="22"/>
  <c r="AF135" i="22"/>
  <c r="AG135" i="22"/>
  <c r="B135" i="22"/>
  <c r="B134" i="22"/>
  <c r="B133" i="22"/>
  <c r="C133" i="22"/>
  <c r="D133" i="22"/>
  <c r="E133" i="22"/>
  <c r="F133" i="22"/>
  <c r="G133" i="22"/>
  <c r="H133" i="22"/>
  <c r="I133" i="22"/>
  <c r="J133" i="22"/>
  <c r="K133" i="22"/>
  <c r="L133" i="22"/>
  <c r="M133" i="22"/>
  <c r="N133" i="22"/>
  <c r="O133" i="22"/>
  <c r="P133" i="22"/>
  <c r="Q133" i="22"/>
  <c r="R133" i="22"/>
  <c r="S133" i="22"/>
  <c r="T133" i="22"/>
  <c r="U133" i="22"/>
  <c r="V133" i="22"/>
  <c r="W133" i="22"/>
  <c r="X133" i="22"/>
  <c r="Y133" i="22"/>
  <c r="Z133" i="22"/>
  <c r="AA133" i="22"/>
  <c r="AB133" i="22"/>
  <c r="AC133" i="22"/>
  <c r="AD133" i="22"/>
  <c r="AE133" i="22"/>
  <c r="AF133" i="22"/>
  <c r="AG133" i="22"/>
  <c r="C140" i="22"/>
  <c r="D140" i="22"/>
  <c r="E140" i="22"/>
  <c r="F140" i="22"/>
  <c r="G140" i="22"/>
  <c r="H140" i="22"/>
  <c r="I140" i="22"/>
  <c r="J140" i="22"/>
  <c r="K140" i="22"/>
  <c r="L140" i="22"/>
  <c r="M140" i="22"/>
  <c r="N140" i="22"/>
  <c r="O140" i="22"/>
  <c r="P140" i="22"/>
  <c r="Q140" i="22"/>
  <c r="R140" i="22"/>
  <c r="S140" i="22"/>
  <c r="T140" i="22"/>
  <c r="U140" i="22"/>
  <c r="V140" i="22"/>
  <c r="W140" i="22"/>
  <c r="X140" i="22"/>
  <c r="Y140" i="22"/>
  <c r="Z140" i="22"/>
  <c r="AA140" i="22"/>
  <c r="AB140" i="22"/>
  <c r="AC140" i="22"/>
  <c r="AD140" i="22"/>
  <c r="AE140" i="22"/>
  <c r="AF140" i="22"/>
  <c r="AG140" i="22"/>
  <c r="B140" i="22"/>
  <c r="C139" i="22"/>
  <c r="D139" i="22"/>
  <c r="E139" i="22"/>
  <c r="F139" i="22"/>
  <c r="G139" i="22"/>
  <c r="H139" i="22"/>
  <c r="I139" i="22"/>
  <c r="J139" i="22"/>
  <c r="K139" i="22"/>
  <c r="L139" i="22"/>
  <c r="M139" i="22"/>
  <c r="N139" i="22"/>
  <c r="O139" i="22"/>
  <c r="P139" i="22"/>
  <c r="Q139" i="22"/>
  <c r="R139" i="22"/>
  <c r="S139" i="22"/>
  <c r="T139" i="22"/>
  <c r="U139" i="22"/>
  <c r="V139" i="22"/>
  <c r="W139" i="22"/>
  <c r="X139" i="22"/>
  <c r="Y139" i="22"/>
  <c r="Z139" i="22"/>
  <c r="AA139" i="22"/>
  <c r="AB139" i="22"/>
  <c r="AC139" i="22"/>
  <c r="AD139" i="22"/>
  <c r="AE139" i="22"/>
  <c r="AF139" i="22"/>
  <c r="AG139" i="22"/>
  <c r="B139" i="22"/>
  <c r="C52" i="22" a="1"/>
  <c r="B52" i="22" a="1"/>
  <c r="D52" i="22" a="1"/>
  <c r="C52" i="22" l="1"/>
  <c r="D52" i="22"/>
  <c r="B52" i="22"/>
  <c r="C137" i="22"/>
  <c r="D137" i="22"/>
  <c r="E137" i="22"/>
  <c r="F137" i="22"/>
  <c r="G137" i="22"/>
  <c r="H137" i="22"/>
  <c r="I137" i="22"/>
  <c r="J137" i="22"/>
  <c r="K137" i="22"/>
  <c r="L137" i="22"/>
  <c r="M137" i="22"/>
  <c r="N137" i="22"/>
  <c r="O137" i="22"/>
  <c r="P137" i="22"/>
  <c r="Q137" i="22"/>
  <c r="R137" i="22"/>
  <c r="S137" i="22"/>
  <c r="T137" i="22"/>
  <c r="U137" i="22"/>
  <c r="V137" i="22"/>
  <c r="W137" i="22"/>
  <c r="X137" i="22"/>
  <c r="Y137" i="22"/>
  <c r="Z137" i="22"/>
  <c r="AA137" i="22"/>
  <c r="AB137" i="22"/>
  <c r="AC137" i="22"/>
  <c r="AD137" i="22"/>
  <c r="AE137" i="22"/>
  <c r="AF137" i="22"/>
  <c r="AG137" i="22"/>
  <c r="C138" i="22"/>
  <c r="D138" i="22"/>
  <c r="E138" i="22"/>
  <c r="F138" i="22"/>
  <c r="G138" i="22"/>
  <c r="H138" i="22"/>
  <c r="I138" i="22"/>
  <c r="J138" i="22"/>
  <c r="K138" i="22"/>
  <c r="L138" i="22"/>
  <c r="M138" i="22"/>
  <c r="N138" i="22"/>
  <c r="O138" i="22"/>
  <c r="P138" i="22"/>
  <c r="Q138" i="22"/>
  <c r="R138" i="22"/>
  <c r="S138" i="22"/>
  <c r="T138" i="22"/>
  <c r="U138" i="22"/>
  <c r="V138" i="22"/>
  <c r="W138" i="22"/>
  <c r="X138" i="22"/>
  <c r="Y138" i="22"/>
  <c r="Z138" i="22"/>
  <c r="AA138" i="22"/>
  <c r="AB138" i="22"/>
  <c r="AC138" i="22"/>
  <c r="AD138" i="22"/>
  <c r="AE138" i="22"/>
  <c r="AF138" i="22"/>
  <c r="AG138" i="22"/>
  <c r="B138" i="22"/>
  <c r="B137" i="22"/>
  <c r="C132" i="22"/>
  <c r="D132" i="22"/>
  <c r="E132" i="22"/>
  <c r="F132" i="22"/>
  <c r="G132" i="22"/>
  <c r="H132" i="22"/>
  <c r="I132" i="22"/>
  <c r="J132" i="22"/>
  <c r="K132" i="22"/>
  <c r="L132" i="22"/>
  <c r="M132" i="22"/>
  <c r="N132" i="22"/>
  <c r="O132" i="22"/>
  <c r="P132" i="22"/>
  <c r="Q132" i="22"/>
  <c r="R132" i="22"/>
  <c r="S132" i="22"/>
  <c r="T132" i="22"/>
  <c r="U132" i="22"/>
  <c r="V132" i="22"/>
  <c r="W132" i="22"/>
  <c r="X132" i="22"/>
  <c r="Y132" i="22"/>
  <c r="Z132" i="22"/>
  <c r="AA132" i="22"/>
  <c r="AB132" i="22"/>
  <c r="AC132" i="22"/>
  <c r="AD132" i="22"/>
  <c r="AE132" i="22"/>
  <c r="AF132" i="22"/>
  <c r="AG132" i="22"/>
  <c r="B132" i="22"/>
  <c r="C131" i="22"/>
  <c r="D131" i="22"/>
  <c r="E131" i="22"/>
  <c r="F131" i="22"/>
  <c r="G131" i="22"/>
  <c r="H131" i="22"/>
  <c r="I131" i="22"/>
  <c r="J131" i="22"/>
  <c r="K131" i="22"/>
  <c r="L131" i="22"/>
  <c r="M131" i="22"/>
  <c r="N131" i="22"/>
  <c r="O131" i="22"/>
  <c r="P131" i="22"/>
  <c r="Q131" i="22"/>
  <c r="R131" i="22"/>
  <c r="S131" i="22"/>
  <c r="T131" i="22"/>
  <c r="U131" i="22"/>
  <c r="V131" i="22"/>
  <c r="W131" i="22"/>
  <c r="X131" i="22"/>
  <c r="Y131" i="22"/>
  <c r="Z131" i="22"/>
  <c r="AA131" i="22"/>
  <c r="AB131" i="22"/>
  <c r="AC131" i="22"/>
  <c r="AD131" i="22"/>
  <c r="AE131" i="22"/>
  <c r="AF131" i="22"/>
  <c r="AG131" i="22"/>
  <c r="B131" i="22"/>
  <c r="C28" i="6" a="1"/>
  <c r="D58" i="6" a="1"/>
  <c r="C27" i="6" a="1"/>
  <c r="C26" i="6" a="1"/>
  <c r="D59" i="6" a="1"/>
  <c r="D50" i="6" a="1"/>
  <c r="C28" i="6" l="1"/>
  <c r="C27" i="6"/>
  <c r="C26" i="6"/>
  <c r="D58" i="6"/>
  <c r="D59" i="6"/>
  <c r="D50" i="6"/>
  <c r="U94" i="22" a="1"/>
  <c r="P94" i="22" a="1"/>
  <c r="W94" i="22" a="1"/>
  <c r="J94" i="22" a="1"/>
  <c r="K94" i="22" a="1"/>
  <c r="D94" i="22" a="1"/>
  <c r="H94" i="22" a="1"/>
  <c r="M94" i="22" a="1"/>
  <c r="I94" i="22" a="1"/>
  <c r="L94" i="22" a="1"/>
  <c r="O94" i="22" a="1"/>
  <c r="N94" i="22" a="1"/>
  <c r="E94" i="22" a="1"/>
  <c r="F94" i="22" a="1"/>
  <c r="G94" i="22" a="1"/>
  <c r="S94" i="22" a="1"/>
  <c r="C94" i="22" a="1"/>
  <c r="V94" i="22" a="1"/>
  <c r="T94" i="22" a="1"/>
  <c r="R94" i="22" a="1"/>
  <c r="Q94" i="22" a="1"/>
  <c r="S94" i="22" l="1"/>
  <c r="E94" i="22"/>
  <c r="U94" i="22"/>
  <c r="M94" i="22"/>
  <c r="G94" i="22"/>
  <c r="O94" i="22"/>
  <c r="C94" i="22"/>
  <c r="R94" i="22"/>
  <c r="V94" i="22"/>
  <c r="P94" i="22"/>
  <c r="T94" i="22"/>
  <c r="I94" i="22"/>
  <c r="J94" i="22"/>
  <c r="N94" i="22"/>
  <c r="D94" i="22"/>
  <c r="H94" i="22"/>
  <c r="W94" i="22"/>
  <c r="L94" i="22"/>
  <c r="Q94" i="22"/>
  <c r="F94" i="22"/>
  <c r="K94" i="22"/>
  <c r="C67" i="6" a="1"/>
  <c r="D64" i="6" a="1"/>
  <c r="C41" i="6" a="1"/>
  <c r="D66" i="6" a="1"/>
  <c r="C70" i="6" a="1"/>
  <c r="D9" i="6" a="1"/>
  <c r="C18" i="6" a="1"/>
  <c r="D7" i="6" a="1"/>
  <c r="C62" i="6" a="1"/>
  <c r="D10" i="6" a="1"/>
  <c r="C7" i="6" a="1"/>
  <c r="D41" i="6" a="1"/>
  <c r="C64" i="6" a="1"/>
  <c r="D65" i="6" a="1"/>
  <c r="C59" i="6" a="1"/>
  <c r="C65" i="6" a="1"/>
  <c r="C66" i="6" a="1"/>
  <c r="D36" i="6" a="1"/>
  <c r="C61" i="6" a="1"/>
  <c r="D56" i="6" a="1"/>
  <c r="D14" i="6" a="1"/>
  <c r="D18" i="6" a="1"/>
  <c r="D71" i="6" a="1"/>
  <c r="D67" i="6" a="1"/>
  <c r="D69" i="6" a="1"/>
  <c r="C52" i="6" a="1"/>
  <c r="C60" i="6" a="1"/>
  <c r="D62" i="6" a="1"/>
  <c r="C58" i="6" a="1"/>
  <c r="C56" i="6" a="1"/>
  <c r="D60" i="6" a="1"/>
  <c r="C10" i="6" a="1"/>
  <c r="D61" i="6" a="1"/>
  <c r="D42" i="6" a="1"/>
  <c r="D52" i="6" a="1"/>
  <c r="C36" i="6" a="1"/>
  <c r="C71" i="6" a="1"/>
  <c r="D29" i="6" a="1"/>
  <c r="D70" i="6" a="1"/>
  <c r="C69" i="6" a="1"/>
  <c r="C29" i="6" a="1"/>
  <c r="D9" i="6" l="1"/>
  <c r="D7" i="6"/>
  <c r="C62" i="6"/>
  <c r="D14" i="6"/>
  <c r="C29" i="6"/>
  <c r="C7" i="6"/>
  <c r="D66" i="6"/>
  <c r="C69" i="6"/>
  <c r="D70" i="6"/>
  <c r="D42" i="6"/>
  <c r="C60" i="6"/>
  <c r="D10" i="6"/>
  <c r="D71" i="6"/>
  <c r="D69" i="6"/>
  <c r="D67" i="6"/>
  <c r="D65" i="6"/>
  <c r="D64" i="6"/>
  <c r="D62" i="6"/>
  <c r="D61" i="6"/>
  <c r="D60" i="6"/>
  <c r="D56" i="6"/>
  <c r="D52" i="6"/>
  <c r="D41" i="6"/>
  <c r="D29" i="6"/>
  <c r="D36" i="6"/>
  <c r="D18" i="6"/>
  <c r="C71" i="6"/>
  <c r="C70" i="6"/>
  <c r="C67" i="6"/>
  <c r="C66" i="6"/>
  <c r="C65" i="6"/>
  <c r="C64" i="6"/>
  <c r="C61" i="6"/>
  <c r="C59" i="6"/>
  <c r="C58" i="6"/>
  <c r="C56" i="6"/>
  <c r="C52" i="6"/>
  <c r="C41" i="6"/>
  <c r="C36" i="6"/>
  <c r="C18" i="6"/>
  <c r="C10" i="6"/>
  <c r="U52" i="22" a="1"/>
  <c r="Z52" i="22" a="1"/>
  <c r="X51" i="22" a="1"/>
  <c r="J52" i="22" a="1"/>
  <c r="J51" i="22" a="1"/>
  <c r="AD52" i="22" a="1"/>
  <c r="P51" i="22" a="1"/>
  <c r="H51" i="22" a="1"/>
  <c r="F52" i="22" a="1"/>
  <c r="E52" i="22" a="1"/>
  <c r="R51" i="22" a="1"/>
  <c r="E51" i="22" a="1"/>
  <c r="T51" i="22" a="1"/>
  <c r="Z51" i="22" a="1"/>
  <c r="C9" i="6" a="1"/>
  <c r="D51" i="22" a="1"/>
  <c r="L51" i="22" a="1"/>
  <c r="AB51" i="22" a="1"/>
  <c r="AG52" i="22" a="1"/>
  <c r="T52" i="22" a="1"/>
  <c r="B51" i="22" a="1"/>
  <c r="N52" i="22" a="1"/>
  <c r="K51" i="22" a="1"/>
  <c r="G51" i="22" a="1"/>
  <c r="I52" i="22" a="1"/>
  <c r="M52" i="22" a="1"/>
  <c r="Y52" i="22" a="1"/>
  <c r="AG51" i="22" a="1"/>
  <c r="AE51" i="22" a="1"/>
  <c r="U51" i="22" a="1"/>
  <c r="H52" i="22" a="1"/>
  <c r="AF52" i="22" a="1"/>
  <c r="AB52" i="22" a="1"/>
  <c r="I51" i="22" a="1"/>
  <c r="O51" i="22" a="1"/>
  <c r="Q52" i="22" a="1"/>
  <c r="S52" i="22" a="1"/>
  <c r="Y51" i="22" a="1"/>
  <c r="C51" i="22" a="1"/>
  <c r="N51" i="22" a="1"/>
  <c r="AA51" i="22" a="1"/>
  <c r="X52" i="22" a="1"/>
  <c r="K52" i="22" a="1"/>
  <c r="AD51" i="22" a="1"/>
  <c r="O52" i="22" a="1"/>
  <c r="AC51" i="22" a="1"/>
  <c r="R52" i="22" a="1"/>
  <c r="L52" i="22" a="1"/>
  <c r="P52" i="22" a="1"/>
  <c r="S51" i="22" a="1"/>
  <c r="AF51" i="22" a="1"/>
  <c r="AA52" i="22" a="1"/>
  <c r="F51" i="22" a="1"/>
  <c r="AC52" i="22" a="1"/>
  <c r="V51" i="22" a="1"/>
  <c r="AE52" i="22" a="1"/>
  <c r="Q51" i="22" a="1"/>
  <c r="G52" i="22" a="1"/>
  <c r="W52" i="22" a="1"/>
  <c r="W51" i="22" a="1"/>
  <c r="M51" i="22" a="1"/>
  <c r="V52" i="22" a="1"/>
  <c r="AG52" i="22" l="1"/>
  <c r="R51" i="22"/>
  <c r="Y51" i="22"/>
  <c r="W51" i="22"/>
  <c r="O52" i="22"/>
  <c r="Z52" i="22"/>
  <c r="T51" i="22"/>
  <c r="V51" i="22"/>
  <c r="K52" i="22"/>
  <c r="O51" i="22"/>
  <c r="N51" i="22"/>
  <c r="W52" i="22"/>
  <c r="E52" i="22"/>
  <c r="L51" i="22"/>
  <c r="Y52" i="22"/>
  <c r="AC52" i="22"/>
  <c r="P52" i="22"/>
  <c r="F52" i="22"/>
  <c r="AG51" i="22"/>
  <c r="AD51" i="22"/>
  <c r="AF51" i="22"/>
  <c r="S52" i="22"/>
  <c r="I52" i="22"/>
  <c r="H52" i="22"/>
  <c r="G51" i="22"/>
  <c r="E51" i="22"/>
  <c r="U52" i="22"/>
  <c r="L52" i="22"/>
  <c r="I51" i="22"/>
  <c r="AC51" i="22"/>
  <c r="H51" i="22"/>
  <c r="Q52" i="22"/>
  <c r="B51" i="22"/>
  <c r="J52" i="22"/>
  <c r="Z51" i="22"/>
  <c r="P51" i="22"/>
  <c r="AB51" i="22"/>
  <c r="U51" i="22"/>
  <c r="G52" i="22"/>
  <c r="AD52" i="22"/>
  <c r="K51" i="22"/>
  <c r="AA52" i="22"/>
  <c r="X51" i="22"/>
  <c r="S51" i="22"/>
  <c r="F51" i="22"/>
  <c r="X52" i="22"/>
  <c r="V52" i="22"/>
  <c r="AF52" i="22"/>
  <c r="AB52" i="22"/>
  <c r="Q51" i="22"/>
  <c r="T52" i="22"/>
  <c r="AE51" i="22"/>
  <c r="M52" i="22"/>
  <c r="C51" i="22"/>
  <c r="R52" i="22"/>
  <c r="AE52" i="22"/>
  <c r="J51" i="22"/>
  <c r="N52" i="22"/>
  <c r="D51" i="22"/>
  <c r="M51" i="22"/>
  <c r="AA51" i="22"/>
  <c r="C9" i="6"/>
  <c r="D20" i="6" a="1"/>
  <c r="D53" i="6" a="1"/>
  <c r="D22" i="6" a="1"/>
  <c r="D43" i="6" a="1"/>
  <c r="D51" i="6" a="1"/>
  <c r="D8" i="6" a="1"/>
  <c r="D16" i="6" a="1"/>
  <c r="D47" i="6" a="1"/>
  <c r="D17" i="6" a="1"/>
  <c r="D38" i="6" a="1"/>
  <c r="D13" i="6" a="1"/>
  <c r="D35" i="6" a="1"/>
  <c r="D26" i="6" a="1"/>
  <c r="D45" i="6" a="1"/>
  <c r="D15" i="6" a="1"/>
  <c r="D39" i="6" a="1"/>
  <c r="D55" i="6" a="1"/>
  <c r="D31" i="6" a="1"/>
  <c r="D34" i="6" a="1"/>
  <c r="D54" i="6" a="1"/>
  <c r="D12" i="6" a="1"/>
  <c r="D25" i="6" a="1"/>
  <c r="D32" i="6" a="1"/>
  <c r="D28" i="6" a="1"/>
  <c r="D46" i="6" a="1"/>
  <c r="D27" i="6" a="1"/>
  <c r="D23" i="6" a="1"/>
  <c r="D37" i="6" a="1"/>
  <c r="D11" i="6" a="1"/>
  <c r="D48" i="6" a="1"/>
  <c r="D44" i="6" a="1"/>
  <c r="D19" i="6" a="1"/>
  <c r="D25" i="6" l="1"/>
  <c r="D34" i="6"/>
  <c r="D20" i="6"/>
  <c r="D35" i="6"/>
  <c r="D51" i="6"/>
  <c r="D53" i="6"/>
  <c r="D16" i="6"/>
  <c r="D17" i="6"/>
  <c r="D43" i="6"/>
  <c r="D27" i="6"/>
  <c r="D13" i="6"/>
  <c r="D45" i="6"/>
  <c r="D22" i="6"/>
  <c r="D38" i="6"/>
  <c r="D46" i="6"/>
  <c r="D54" i="6"/>
  <c r="D32" i="6"/>
  <c r="D8" i="6"/>
  <c r="D19" i="6"/>
  <c r="D48" i="6"/>
  <c r="D26" i="6"/>
  <c r="D37" i="6"/>
  <c r="D15" i="6"/>
  <c r="D23" i="6"/>
  <c r="D31" i="6"/>
  <c r="D39" i="6"/>
  <c r="D47" i="6"/>
  <c r="D55" i="6"/>
  <c r="D11" i="6"/>
  <c r="D12" i="6"/>
  <c r="D44" i="6"/>
  <c r="D28" i="6"/>
  <c r="B9" i="22" a="1"/>
  <c r="C9" i="22" a="1"/>
  <c r="B10" i="22" a="1"/>
  <c r="D9" i="22" a="1"/>
  <c r="B10" i="22" l="1"/>
  <c r="D9" i="22"/>
  <c r="C9" i="22"/>
  <c r="B9" i="22"/>
  <c r="C47" i="6" a="1"/>
  <c r="C50" i="6" a="1"/>
  <c r="C34" i="6" a="1"/>
  <c r="C48" i="6" a="1"/>
  <c r="C46" i="6" a="1"/>
  <c r="C33" i="6" a="1"/>
  <c r="C54" i="6" a="1"/>
  <c r="C32" i="6" a="1"/>
  <c r="C14" i="6" a="1"/>
  <c r="C22" i="6" a="1"/>
  <c r="C11" i="6" a="1"/>
  <c r="C17" i="6" a="1"/>
  <c r="C42" i="6" a="1"/>
  <c r="C43" i="6" a="1"/>
  <c r="C20" i="6" a="1"/>
  <c r="C15" i="6" a="1"/>
  <c r="C38" i="6" a="1"/>
  <c r="C51" i="6" a="1"/>
  <c r="C37" i="6" a="1"/>
  <c r="C19" i="6" a="1"/>
  <c r="C23" i="6" a="1"/>
  <c r="C39" i="6" a="1"/>
  <c r="C24" i="6" a="1"/>
  <c r="C16" i="6" a="1"/>
  <c r="C45" i="6" a="1"/>
  <c r="C12" i="6" a="1"/>
  <c r="C35" i="6" a="1"/>
  <c r="C55" i="6" a="1"/>
  <c r="C53" i="6" a="1"/>
  <c r="C44" i="6" a="1"/>
  <c r="C8" i="6" a="1"/>
  <c r="C25" i="6" a="1"/>
  <c r="C31" i="6" a="1"/>
  <c r="C55" i="6" l="1"/>
  <c r="C54" i="6"/>
  <c r="C53" i="6"/>
  <c r="C51" i="6"/>
  <c r="C50" i="6"/>
  <c r="C48" i="6"/>
  <c r="C47" i="6"/>
  <c r="C46" i="6"/>
  <c r="C45" i="6"/>
  <c r="C44" i="6"/>
  <c r="C43" i="6"/>
  <c r="C42" i="6"/>
  <c r="C39" i="6"/>
  <c r="C38" i="6"/>
  <c r="C37" i="6"/>
  <c r="C35" i="6"/>
  <c r="C34" i="6"/>
  <c r="C33" i="6"/>
  <c r="C32" i="6"/>
  <c r="C31" i="6"/>
  <c r="C25" i="6"/>
  <c r="C24" i="6"/>
  <c r="C23" i="6"/>
  <c r="C22" i="6"/>
  <c r="C20" i="6"/>
  <c r="C19" i="6"/>
  <c r="C17" i="6"/>
  <c r="C16" i="6"/>
  <c r="C15" i="6"/>
  <c r="C14" i="6"/>
  <c r="C12" i="6"/>
  <c r="C11" i="6"/>
  <c r="C8" i="6"/>
  <c r="L10" i="22" a="1"/>
  <c r="T9" i="22" a="1"/>
  <c r="L9" i="22" a="1"/>
  <c r="S10" i="22" a="1"/>
  <c r="V9" i="22" a="1"/>
  <c r="D10" i="22" a="1"/>
  <c r="AA10" i="22" a="1"/>
  <c r="H9" i="22" a="1"/>
  <c r="G9" i="22" a="1"/>
  <c r="J9" i="22" a="1"/>
  <c r="E9" i="22" a="1"/>
  <c r="Q10" i="22" a="1"/>
  <c r="AD9" i="22" a="1"/>
  <c r="AF9" i="22" a="1"/>
  <c r="R9" i="22" a="1"/>
  <c r="AA9" i="22" a="1"/>
  <c r="K9" i="22" a="1"/>
  <c r="AE10" i="22" a="1"/>
  <c r="X10" i="22" a="1"/>
  <c r="N10" i="22" a="1"/>
  <c r="U9" i="22" a="1"/>
  <c r="Y9" i="22" a="1"/>
  <c r="AE9" i="22" a="1"/>
  <c r="J10" i="22" a="1"/>
  <c r="H10" i="22" a="1"/>
  <c r="Z9" i="22" a="1"/>
  <c r="V10" i="22" a="1"/>
  <c r="F9" i="22" a="1"/>
  <c r="AD10" i="22" a="1"/>
  <c r="Y10" i="22" a="1"/>
  <c r="F10" i="22" a="1"/>
  <c r="I10" i="22" a="1"/>
  <c r="AG10" i="22" a="1"/>
  <c r="O10" i="22" a="1"/>
  <c r="AC9" i="22" a="1"/>
  <c r="X9" i="22" a="1"/>
  <c r="K10" i="22" a="1"/>
  <c r="T10" i="22" a="1"/>
  <c r="Z10" i="22" a="1"/>
  <c r="R10" i="22" a="1"/>
  <c r="W10" i="22" a="1"/>
  <c r="I9" i="22" a="1"/>
  <c r="AB10" i="22" a="1"/>
  <c r="AG9" i="22" a="1"/>
  <c r="AB9" i="22" a="1"/>
  <c r="N9" i="22" a="1"/>
  <c r="O9" i="22" a="1"/>
  <c r="Q9" i="22" a="1"/>
  <c r="AF10" i="22" a="1"/>
  <c r="P9" i="22" a="1"/>
  <c r="S9" i="22" a="1"/>
  <c r="M10" i="22" a="1"/>
  <c r="C10" i="22" a="1"/>
  <c r="W9" i="22" a="1"/>
  <c r="M9" i="22" a="1"/>
  <c r="AC10" i="22" a="1"/>
  <c r="E10" i="22" a="1"/>
  <c r="U10" i="22" a="1"/>
  <c r="P10" i="22" a="1"/>
  <c r="G10" i="22" a="1"/>
  <c r="W10" i="22" l="1"/>
  <c r="U9" i="22"/>
  <c r="W9" i="22"/>
  <c r="I9" i="22"/>
  <c r="N9" i="22"/>
  <c r="J9" i="22"/>
  <c r="U10" i="22"/>
  <c r="K10" i="22"/>
  <c r="AD9" i="22"/>
  <c r="X9" i="22"/>
  <c r="G10" i="22"/>
  <c r="AF9" i="22"/>
  <c r="T10" i="22"/>
  <c r="N10" i="22"/>
  <c r="AG10" i="22"/>
  <c r="P10" i="22"/>
  <c r="AE9" i="22"/>
  <c r="AC10" i="22"/>
  <c r="C10" i="22"/>
  <c r="E9" i="22"/>
  <c r="Z9" i="22"/>
  <c r="R9" i="22"/>
  <c r="AB10" i="22"/>
  <c r="E10" i="22"/>
  <c r="Y9" i="22"/>
  <c r="O9" i="22"/>
  <c r="Z10" i="22"/>
  <c r="K9" i="22"/>
  <c r="Y10" i="22"/>
  <c r="AA10" i="22"/>
  <c r="H10" i="22"/>
  <c r="V10" i="22"/>
  <c r="R10" i="22"/>
  <c r="AD10" i="22"/>
  <c r="AA9" i="22"/>
  <c r="X10" i="22"/>
  <c r="AC9" i="22"/>
  <c r="Q10" i="22"/>
  <c r="AE10" i="22"/>
  <c r="H9" i="22"/>
  <c r="F9" i="22"/>
  <c r="S10" i="22"/>
  <c r="P9" i="22"/>
  <c r="F10" i="22"/>
  <c r="L10" i="22"/>
  <c r="V9" i="22"/>
  <c r="S9" i="22"/>
  <c r="O10" i="22"/>
  <c r="M10" i="22"/>
  <c r="L9" i="22"/>
  <c r="G9" i="22"/>
  <c r="AF10" i="22"/>
  <c r="J10" i="22"/>
  <c r="M9" i="22"/>
  <c r="I10" i="22"/>
  <c r="T9" i="22"/>
  <c r="AB9" i="22"/>
  <c r="Q9" i="22"/>
  <c r="D10" i="22"/>
  <c r="AG9" i="2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<sst xmlns="http://schemas.openxmlformats.org/spreadsheetml/2006/main" count="3226" uniqueCount="272">
  <si>
    <t>Net Zero Strategies assessment framework for the Diversified Mining sector</t>
  </si>
  <si>
    <t>BHP</t>
  </si>
  <si>
    <t>December 2025</t>
  </si>
  <si>
    <t>Entity ID</t>
  </si>
  <si>
    <t>Score</t>
  </si>
  <si>
    <t>Link</t>
  </si>
  <si>
    <t>OE</t>
  </si>
  <si>
    <t>Operational Emissions</t>
  </si>
  <si>
    <t>OE.1</t>
  </si>
  <si>
    <t>Does the company disclose the operational emissions intensity of its individual mined products that together account for more than 80% of its total operational emissions?</t>
  </si>
  <si>
    <t>Y</t>
  </si>
  <si>
    <t>https://www.bhp.com/ESGSD2025</t>
  </si>
  <si>
    <t>Australia</t>
  </si>
  <si>
    <t>OE.2</t>
  </si>
  <si>
    <t>Does the company disclose its total energy consumption, broken down by fuel and electricity source, on a reporting boundary consistent with its emissions disclosure?</t>
  </si>
  <si>
    <t>AU000000BHP4</t>
  </si>
  <si>
    <t>OE.3</t>
  </si>
  <si>
    <t>Does the company clearly disclose the impact of any acquisitions, divestments, or other changes in its reporting boundary on its emissions data?</t>
  </si>
  <si>
    <t>https://www.bhp.com/-/media/documents/investors/annual-reports/2025/250819_esgstandardsanddatabook2025.xlsx</t>
  </si>
  <si>
    <t>OE.4</t>
  </si>
  <si>
    <t>Does the company quantify the contribution of operational emissions reduction levers to its medium-term emissions targets?</t>
  </si>
  <si>
    <t>https://www.bhp.com/-/media/documents/investors/annual-reports/2024/240827_bhpclimatetransitionactionplan2024.pdf</t>
  </si>
  <si>
    <t>OE.5</t>
  </si>
  <si>
    <t>Does the company quantify the contribution of operational emissions reduction levers to its long-term emissions targets?</t>
  </si>
  <si>
    <t>OE.6</t>
  </si>
  <si>
    <t>Does the company disclose capital expenditure on its operational emissions reduction levers for the most recent financial year, and provide forward-looking guidance?</t>
  </si>
  <si>
    <t>https://www.bhp.com/ar2025</t>
  </si>
  <si>
    <t>ME</t>
  </si>
  <si>
    <t>Methane</t>
  </si>
  <si>
    <t>ME.1</t>
  </si>
  <si>
    <t>Does the company disclose its total methane emissions on both an absolute and an intensity basis?</t>
  </si>
  <si>
    <t>ME.2</t>
  </si>
  <si>
    <t>Does the company disclose methane emissions at the mine level?</t>
  </si>
  <si>
    <t>ME.3</t>
  </si>
  <si>
    <t>Does the company disclose the methodology used to report methane emissions, including the roles of direct measurement and emission factors, at the mine level?</t>
  </si>
  <si>
    <t>ME.4</t>
  </si>
  <si>
    <t xml:space="preserve">Has the company set a medium-term methane emissions reduction target with an interim milestone? </t>
  </si>
  <si>
    <t>N</t>
  </si>
  <si>
    <t>ME.5</t>
  </si>
  <si>
    <t xml:space="preserve">Has the company set a long-term methane emissions reduction target? </t>
  </si>
  <si>
    <t>ME.6</t>
  </si>
  <si>
    <t>Does the company set out a clear methane reduction strategy, covering pre-mining, active operations, and post-mining phases, and prioritising abatement at its highest-emitting coal mines?</t>
  </si>
  <si>
    <t>ME.a</t>
  </si>
  <si>
    <t xml:space="preserve">What is the company’s methane emissions pathway alignment with low-carbon scenarios over the medium term? </t>
  </si>
  <si>
    <t>No target</t>
  </si>
  <si>
    <t>TC</t>
  </si>
  <si>
    <t>Thermal Coal</t>
  </si>
  <si>
    <t>TC.1</t>
  </si>
  <si>
    <t>Does the company disclose its Scope 3 Category 11 (use of sold products) emissions, separately identifying those attributable to thermal coal?</t>
  </si>
  <si>
    <t>TC.2</t>
  </si>
  <si>
    <t>Does the company disclose its total thermal coal production, sales, and profits?</t>
  </si>
  <si>
    <t>https://www.bhp.com/investors/financial-results-operational-reviews/2025-financial-results-and-operational-reviews</t>
  </si>
  <si>
    <t>TC.3</t>
  </si>
  <si>
    <t>Does the company disclose a medium-term Scope 3 Category 11 (use of sold products) emissions target or production pathway specifically for its thermal coal activities?</t>
  </si>
  <si>
    <t>TC.4</t>
  </si>
  <si>
    <t>Does the company disclose a long-term Scope 3 Category 11 (use of sold products) emissions target or production pathway specifically for its thermal coal activities?</t>
  </si>
  <si>
    <t>TC.5</t>
  </si>
  <si>
    <t>Has the company committed to refraining from investing in new thermal coal capacity, including new mines, mine extensions, and mine acquisitions?</t>
  </si>
  <si>
    <t>TC.6</t>
  </si>
  <si>
    <t>Does the company disclose its thermal coal capital expenditure for the most recent financial year, and provide forward-looking guidance?</t>
  </si>
  <si>
    <t>TC.7</t>
  </si>
  <si>
    <t>Does the company disclose capital expenditure on new thermal coal mines for the most recent financial year and provide forward-looking guidance?</t>
  </si>
  <si>
    <t>TC.a</t>
  </si>
  <si>
    <t xml:space="preserve">What is the company’s thermal coal production alignment with low-carbon scenarios over the medium and long term? </t>
  </si>
  <si>
    <t>Alignment in 2030: 1.5 Degrees; Alignment in 2050: 1.5 Degrees</t>
  </si>
  <si>
    <t>MC</t>
  </si>
  <si>
    <t>Metallurgical Coal</t>
  </si>
  <si>
    <t>MC.1</t>
  </si>
  <si>
    <t>Does the company disclose its Scope 3 Category 11 (use of sold products) emissions, separately identifying those attributable to metallurgical coal?</t>
  </si>
  <si>
    <t>MC.2</t>
  </si>
  <si>
    <t>Does the company disclose its total metallurgical coal production, sales, and profits?</t>
  </si>
  <si>
    <t>MC.3</t>
  </si>
  <si>
    <t>Does the company disclose a medium-term Scope 3 Category 11 (use of sold products) emissions target or production pathway specifically for its metallurgical coal activities?</t>
  </si>
  <si>
    <t>MC.4</t>
  </si>
  <si>
    <t>Does the company disclose a long-term Scope 3 Category 11 (use of sold products) emissions target or production pathway specifically for its metallurgical coal activities?</t>
  </si>
  <si>
    <t>MC.5</t>
  </si>
  <si>
    <t>Has the company committed to refraining from investing in new metallurgical coal capacity, including new mines, mine extensions, and mine acquisitions?</t>
  </si>
  <si>
    <t>MC.6</t>
  </si>
  <si>
    <t>Does the company disclose its metallurgical coal capital expenditure for the most recent financial year and provide forward-looking guidance?</t>
  </si>
  <si>
    <t>MC.7</t>
  </si>
  <si>
    <t>Does the company disclose capital expenditure on new metallurgical coal mines for the most recent financial year and provide forward-looking guidance?</t>
  </si>
  <si>
    <t>MC.8</t>
  </si>
  <si>
    <t>Does the company disclose the proportion of its metallurgical coal production supplied to steelmaking facilities with publicly disclosed carbon capture and storage (CCS) plans?</t>
  </si>
  <si>
    <t>MC.a</t>
  </si>
  <si>
    <t xml:space="preserve">What is the company’s metallurgical coal production alignment with low-carbon scenarios over the medium and long term? </t>
  </si>
  <si>
    <t>Alignment in 2030: 1.5 Degrees; Alignment in 2050: Not Aligned</t>
  </si>
  <si>
    <t>IO</t>
  </si>
  <si>
    <t>Iron Ore</t>
  </si>
  <si>
    <t>IO.1</t>
  </si>
  <si>
    <t>Does the company disclose its Scope 3 Category 10 (processing of sold products) emissions, separately identifying those attributable to iron ore?</t>
  </si>
  <si>
    <t>IO.2</t>
  </si>
  <si>
    <t>Does the company disclose a target to reduce its Scope 3 Category 10 (processing of sold products) emissions from iron ore?</t>
  </si>
  <si>
    <t>https://www.bhp.com/-/media/documents/investors/annual-reports/2025/250819_bhpghgemissionscalculationmethodology2025.pdf</t>
  </si>
  <si>
    <t>IO.3</t>
  </si>
  <si>
    <t>Has the company set out a strategy for decarbonisation measures to reduce its Scope 3 Category 10 (processing of sold products) emissions from iron ore?</t>
  </si>
  <si>
    <t>IO.4</t>
  </si>
  <si>
    <t>Does the company disclose details of projects and partnerships with customers to decarbonise its Scope 3 Category 10 (processing of sold products) emissions from iron ore, including the associated abatement potential, milestones, and timelines?</t>
  </si>
  <si>
    <t>IO.5</t>
  </si>
  <si>
    <t>Does the company disclose the current proportion of its direct iron ore sales to customers that have set net zero targets for 2050 or earlier?</t>
  </si>
  <si>
    <t>IO.6</t>
  </si>
  <si>
    <t>Does the company disclose the proportion of its iron ore production that is DR-grade (Fe ≥ 66%)?</t>
  </si>
  <si>
    <t>IO.7</t>
  </si>
  <si>
    <t>Does the company disclose capital expenditure on Scope 3 Category 10 (processing of sold products) emissions reduction initiatives for iron ore in the most recent financial year, and provide forward-looking guidance?</t>
  </si>
  <si>
    <t>IO.a</t>
  </si>
  <si>
    <t>What is the alignment of the company’s Scope 3 Category 10 (processing of sold products) emissions pathway from iron ore with low-carbon scenarios over the medium and long term?</t>
  </si>
  <si>
    <t>No medium-term target</t>
  </si>
  <si>
    <t>BA</t>
  </si>
  <si>
    <t>Bauxite and Alumina</t>
  </si>
  <si>
    <t>BA.1</t>
  </si>
  <si>
    <t>Does the company disclose its Scope 3 Category 10 (processing of sold products) emissions, separately identifying those attributable to bauxite and alumina?</t>
  </si>
  <si>
    <t>NA</t>
  </si>
  <si>
    <t>BA.2</t>
  </si>
  <si>
    <t>Does the company disclose a target to reduce its Scope 3 Category 10 (processing of sold products) emissions from bauxite and alumina?</t>
  </si>
  <si>
    <t>BA.3</t>
  </si>
  <si>
    <t>Has the company set out a strategy for decarbonisation measures to reduce its Scope 3 Category 10 (processing of sold products) emissions from bauxite and alumina?</t>
  </si>
  <si>
    <t>BA.4</t>
  </si>
  <si>
    <t>Does the company disclose details of projects and partnerships with customers to decarbonise its Scope 3 Category 10 (processing of sold products) emissions from bauxite and alumina, including the associated abatement potential, milestones, and timelines?</t>
  </si>
  <si>
    <t>BA.5</t>
  </si>
  <si>
    <t>Does the company disclose the current proportion of its direct bauxite and alumina sales to customers that have set net zero targets for 2050 or earlier?</t>
  </si>
  <si>
    <t>BA.6</t>
  </si>
  <si>
    <t>Does the company disclose capital expenditure on Scope 3 Category 10 (processing of sold products) emissions reduction initiatives for bauxite and alumina in the most recent financial year, and provide forward-looking guidance?</t>
  </si>
  <si>
    <t>BA.a</t>
  </si>
  <si>
    <t>What is the alignment of the company’s Scope 3 Category 10 (processing of sold products) emissions pathway from bauxite and alumina with low-carbon scenarios over the medium and long term?</t>
  </si>
  <si>
    <t>KT</t>
  </si>
  <si>
    <t>Key Transition Materials (KTMs)</t>
  </si>
  <si>
    <t>KT.1</t>
  </si>
  <si>
    <t>Does the company disclose the production volumes of each Key Transition Material (KTM) it produces?</t>
  </si>
  <si>
    <t>KT.2</t>
  </si>
  <si>
    <t>Does the company disclose the operational emissions and/or emissions intensity associated with the mining and processing of each Key Transition Material (KTM) it produces?</t>
  </si>
  <si>
    <t>KT.3</t>
  </si>
  <si>
    <t>Does the company disclose forward-looking guidance for the production of any of the Key Transition Materials (KTMs)?</t>
  </si>
  <si>
    <t>KT.4</t>
  </si>
  <si>
    <t>Does the company disclose its total investment (including organic capital expenditure and acquisitions) in the production of each Key Transition Material (KTM) for the most recent financial year, and provide forward-looking guidance?</t>
  </si>
  <si>
    <t>KT.a</t>
  </si>
  <si>
    <t xml:space="preserve">What is the company’s Key Transition Materials (KTMs) production alignment with low-carbon scenarios over the medium and long term? </t>
  </si>
  <si>
    <t>SH</t>
  </si>
  <si>
    <t>Shipping</t>
  </si>
  <si>
    <t>SH.1</t>
  </si>
  <si>
    <t>Does the company disclose its Scope 3 Categories 4 and 9 emissions from shipping of its products, independently and externally verified?</t>
  </si>
  <si>
    <t>SH.2</t>
  </si>
  <si>
    <t>Does the company disclose a target to reduce its Scope 3 Categories 4 and 9 emissions from shipping of its products?</t>
  </si>
  <si>
    <t>SH.3</t>
  </si>
  <si>
    <t>Does the company disclose a strategy to reduce its Scope 3 Categories 4 and 9 emissions from shipping of its products, detailing the role of different decarbonisation levers and the impact of actions on emissions reduction?</t>
  </si>
  <si>
    <t>SH.a</t>
  </si>
  <si>
    <t>What is the alignment of the company’s Scope 3 Categories 4 and 9 emissions pathway from shipping of its products with low-carbon scenarios over the medium and long term?</t>
  </si>
  <si>
    <t>No or unsuitable disclosure</t>
  </si>
  <si>
    <t>JT</t>
  </si>
  <si>
    <t>Just Transition</t>
  </si>
  <si>
    <t>JT.1</t>
  </si>
  <si>
    <t>Does the company have a mine closure plan with associated financial provisioning for environmental rehabilitation, covering both existing and new mines?</t>
  </si>
  <si>
    <t>JT.2</t>
  </si>
  <si>
    <t>Has the company committed to achieving independent, responsible mining certification for all mines and has it disclosed a timeline to do so?</t>
  </si>
  <si>
    <t>JT.3</t>
  </si>
  <si>
    <t>Has the company committed that new mines or other projects will not proceed without the free, prior, and informed consent of affected Indigenous Peoples?</t>
  </si>
  <si>
    <t>https://www.bhp.com/-/media/documents/ourapproach/operatingwithintegrity/indigenouspeoples/221110_indigenouspeoplespolicystatement_2022</t>
  </si>
  <si>
    <t/>
  </si>
  <si>
    <t>2030 Alignment</t>
  </si>
  <si>
    <t>2050 Alignment</t>
  </si>
  <si>
    <t>Thermal coal production - Mt</t>
  </si>
  <si>
    <t>Thermal coal production- Indexed to 2019-2021 average</t>
  </si>
  <si>
    <t>1.5 Degrees</t>
  </si>
  <si>
    <t>National Pledges</t>
  </si>
  <si>
    <t>Below 2°C</t>
  </si>
  <si>
    <t>1.5°C</t>
  </si>
  <si>
    <t>Metallurgical coal - Mt</t>
  </si>
  <si>
    <t>Metallurgical coal production- Indexed to 2019-2021 average</t>
  </si>
  <si>
    <t>Not Aligned</t>
  </si>
  <si>
    <t>Coppe Production</t>
  </si>
  <si>
    <t>Vale</t>
  </si>
  <si>
    <t>Vale does not have coal or bauxite mining operations therefore the "Methane", "Thermal Coal", "Metallurgical Coal" and "Bauxite and Alumina" areas are not applicable.</t>
  </si>
  <si>
    <t>https://vale.com/documents/44618/430705/Integrated+Report+Vale+2024.pdf/0c82cdc2-0eee-aa5f-1777-cddc02bd917d?version=1.1&amp;t=1755715251394&amp;download=false</t>
  </si>
  <si>
    <t>Brazil</t>
  </si>
  <si>
    <t>https://vale.com/documents/d/guest/esg_databook_vale_2024</t>
  </si>
  <si>
    <t>BRVALEACNOR0;US91912E1055;US91912E2046;BRVALEACNPA3</t>
  </si>
  <si>
    <t>https://vale.com/acquisitions-and-divestitures</t>
  </si>
  <si>
    <t>https://vale.com/documents/d/guest/integrated-report-vale-2024</t>
  </si>
  <si>
    <t>https://vale.com/announcements-results-presentations-and-reports</t>
  </si>
  <si>
    <t>https://api.mziq.com/mzfilemanager/v2/d/53207d1c-63b4-48f1-96b7-19869fae19fe/52596bfd-eed8-6b4a-ce2d-6e4bc02d7353?origin=1</t>
  </si>
  <si>
    <t>Alignment in 2030: Below 2 Degrees; Alignment in 2040: 1.5 Degrees</t>
  </si>
  <si>
    <t>https://vale.com/documents/44618/387477/POL-0005-G+-+Human+Rights+Policy_2019.pdf/52f03b46-ec69-b05f-9b67-41ad7b634be0?version=3.1&amp;t=1748286911888&amp;download=false</t>
  </si>
  <si>
    <t>Gas production- kboe/d</t>
  </si>
  <si>
    <t>Below 2 degrees</t>
  </si>
  <si>
    <t>1.5 degrees</t>
  </si>
  <si>
    <t>South32</t>
  </si>
  <si>
    <t>South32 does not have any coal or iron ore mining operations. Therefore, the "Methane", "Thermal Coal", "Metallurgical Coal" and "Iron Ore" areas are not applicable.</t>
  </si>
  <si>
    <t>https://www.south32.net/docs/default-source/annual-reporting-suite/2025/sustainability-databook-2025.xlsx?sfvrsn=e2fec585_1</t>
  </si>
  <si>
    <t>AU000000S320</t>
  </si>
  <si>
    <t>https://www.south32.net/docs/default-source/annual-reporting-suite/2025/annual-report-2025.pdf?sfvrsn=11e4e0c_2</t>
  </si>
  <si>
    <t>https://www.south32.net/docs/default-source/annual-reporting-suite/2025/climate-change-action-plan-2025.pdf?sfvrsn=e9700e32_1</t>
  </si>
  <si>
    <t>https://www.south32.net/docs/default-source/exchange-releases/appendix-4e-and-2025-financial-results-and-outlook-0x364a5136bcbf066c.pdf</t>
  </si>
  <si>
    <t>https://www.south32.net/docs/default-source/general-library/sustainability-approach/our-approach-to-indigenous-traditional-and-tribal-peoples-engagement.pdf?sfvrsn=d6013528_2</t>
  </si>
  <si>
    <t>Grupo México</t>
  </si>
  <si>
    <t>Grupo México does not have any coal, iron ore or bauxite mining operations. Therefore, the "Methane", "Thermal Coal", "Metallurgical Coal, "Iron Ore" and "Bauxite and Alumina" areas are not applicable.</t>
  </si>
  <si>
    <t>https://www.gmexico.com/GMDocs/InformeSustentable/Folletos/ENG/SDR24_ENG.pdf</t>
  </si>
  <si>
    <t>Mexico</t>
  </si>
  <si>
    <t>MXP370841019</t>
  </si>
  <si>
    <t>https://www.gmexico.com/GMDocs/ReportesFinancieros/ING/2024/RF_EN_2024_IFN.pdf</t>
  </si>
  <si>
    <t>https://www.gmexico.com/GMDocs/InformeSustentable/PoliticasDS/Eng/PDS_RightsIndigenous_EN_08.pdf</t>
  </si>
  <si>
    <t>Glencore</t>
  </si>
  <si>
    <t>Glencore does not have any iron ore mining operations. Therefore, the "Iron Ore" area is not applicable.</t>
  </si>
  <si>
    <t>https://www.glencore.com/.rest/api/v1/documents/static/7a4295e4-3674-45e9-94c4-7d7fb285faff/GLEN-2024-Annual-Report.pdf</t>
  </si>
  <si>
    <t>United Kingdom</t>
  </si>
  <si>
    <t>https://www.glencore.com/.rest/api/v1/documents/static/05d0f00c-eb88-49da-9aa1-0955a7536c40/2024+ESG+data+book.xlsx</t>
  </si>
  <si>
    <t>JE00B4T3BW64</t>
  </si>
  <si>
    <t>https://www.glencore.com/sustainability/esg-a-z/air-emissions</t>
  </si>
  <si>
    <t>https://www.glencore.com/.rest/api/v1/documents/static/1dcd075b-bd27-4930-84c1-9f00aba0e129/GLEN-2024-2026-Climate-Action-Transition-Plan.pdf</t>
  </si>
  <si>
    <t>https://www.glencore.com/.rest/api/v1/documents/static/232063d8-4ece-45a6-ac43-5c19c32e920a/GLEN+-+2025+CMD.pdf</t>
  </si>
  <si>
    <t>Alignment in 2030: Not Aligned; Alignment in 2040: Not Aligned</t>
  </si>
  <si>
    <t>https://www.glencore.com/.rest/api/v1/documents/static/d8156d64-e5ed-4d92-a986-c7eeb6e21caf/GLEN-2024-Basis-of-reporting-.pdf</t>
  </si>
  <si>
    <t>https://www.glencore.com/.rest/api/v1/documents/static/3e7d9baa-b136-4487-88af-8b2c33a037c9/Human+Rights+Policy+%28ENG%29.pdf</t>
  </si>
  <si>
    <t>Not aligned</t>
  </si>
  <si>
    <t>Rio Tinto</t>
  </si>
  <si>
    <t>https://cdn-rio.dataweavers.io/-/media/content/documents/invest/reports/sustainable-development-reports/2025-sustainability-factbook.xlsx?rev=451ebb4c12074f8cadf4d49f568b5176</t>
  </si>
  <si>
    <t>https://cdn-rio.dataweavers.io/-/media/content/documents/invest/reports/annual-reports/2025-annual-report.pdf?rev=928756ce35df4757be31105d2665bd55</t>
  </si>
  <si>
    <t>AU000000RIO1</t>
  </si>
  <si>
    <t>https://cdn-rio.dataweavers.io/-/media/content/documents/invest/reports/climate-change-reports/2024-climate-scope-123-report-addendum.pdf?rev=92d72b446e7843b695297d9ba2e50957</t>
  </si>
  <si>
    <t>https://cdn-rio.dataweavers.io/-/media/content/documents/invest/reports/climate-change-reports/2025-climate-action-plan.pdf?rev=d25225bc9db44aefb762311ec2912d79</t>
  </si>
  <si>
    <t>https://cdn-rio.dataweavers.io/-/media/content/documents/invest/cmd/2025-cmd-release.pdf?rev=ef3cd050122841e4b05b7d55f75e3d81</t>
  </si>
  <si>
    <t>March 2026</t>
  </si>
  <si>
    <t>1. Background</t>
  </si>
  <si>
    <t>2. Organization of the framework</t>
  </si>
  <si>
    <r>
      <t>The NZS assessment framework for the diversified mining sector is organised into nine thematic areas, each representing a key dimension of companies’ transition strategies and relevant business segments, as listed below:</t>
    </r>
    <r>
      <rPr>
        <b/>
        <sz val="10"/>
        <color theme="1"/>
        <rFont val="BrownTT"/>
        <family val="2"/>
      </rPr>
      <t xml:space="preserve">
 OE. Operational emissions</t>
    </r>
    <r>
      <rPr>
        <sz val="10"/>
        <color theme="1"/>
        <rFont val="BrownTT"/>
        <family val="2"/>
      </rPr>
      <t xml:space="preserve"> - Assessment of a company's strategy to reduce Scope 1 and Scope 2 emissions from its operations
</t>
    </r>
    <r>
      <rPr>
        <b/>
        <sz val="10"/>
        <color theme="1"/>
        <rFont val="BrownTT"/>
        <family val="2"/>
      </rPr>
      <t xml:space="preserve"> ME. Methane emissions</t>
    </r>
    <r>
      <rPr>
        <sz val="10"/>
        <color theme="1"/>
        <rFont val="BrownTT"/>
        <family val="2"/>
      </rPr>
      <t xml:space="preserve"> - Assessment of a company's strategy for measuring, disclosing, and mitigating methane emissions from its operations
</t>
    </r>
    <r>
      <rPr>
        <b/>
        <sz val="10"/>
        <color theme="1"/>
        <rFont val="BrownTT"/>
        <family val="2"/>
      </rPr>
      <t xml:space="preserve"> TC. Thermal coal</t>
    </r>
    <r>
      <rPr>
        <sz val="10"/>
        <color theme="1"/>
        <rFont val="BrownTT"/>
        <family val="2"/>
      </rPr>
      <t xml:space="preserve"> - Assessment of a company's strategy related to aligning thermal coal production with low-carbon scenarios
</t>
    </r>
    <r>
      <rPr>
        <b/>
        <sz val="10"/>
        <color theme="1"/>
        <rFont val="BrownTT"/>
        <family val="2"/>
      </rPr>
      <t xml:space="preserve"> MC. Metallurgical coal</t>
    </r>
    <r>
      <rPr>
        <sz val="10"/>
        <color theme="1"/>
        <rFont val="BrownTT"/>
        <family val="2"/>
      </rPr>
      <t xml:space="preserve"> - Assessment of a company's strategy related to aligning metallurgical coal production with low-carbon scenarios
</t>
    </r>
    <r>
      <rPr>
        <b/>
        <sz val="10"/>
        <color theme="1"/>
        <rFont val="BrownTT"/>
        <family val="2"/>
      </rPr>
      <t xml:space="preserve"> IO. Iron Ore</t>
    </r>
    <r>
      <rPr>
        <sz val="10"/>
        <color theme="1"/>
        <rFont val="BrownTT"/>
        <family val="2"/>
      </rPr>
      <t xml:space="preserve"> - Assessment of a company's strategy to reduce emissions across the iron ore value chain
</t>
    </r>
    <r>
      <rPr>
        <b/>
        <sz val="10"/>
        <color theme="1"/>
        <rFont val="BrownTT"/>
        <family val="2"/>
      </rPr>
      <t xml:space="preserve"> BA. Bauxite and alumina</t>
    </r>
    <r>
      <rPr>
        <sz val="10"/>
        <color theme="1"/>
        <rFont val="BrownTT"/>
        <family val="2"/>
      </rPr>
      <t xml:space="preserve"> - Assessment of a company's strategy to reduce emissions across the bauxite and alumina value chain
</t>
    </r>
    <r>
      <rPr>
        <b/>
        <sz val="10"/>
        <color theme="1"/>
        <rFont val="BrownTT"/>
        <family val="2"/>
      </rPr>
      <t xml:space="preserve"> KT. Key transition materials</t>
    </r>
    <r>
      <rPr>
        <sz val="10"/>
        <color theme="1"/>
        <rFont val="BrownTT"/>
        <family val="2"/>
      </rPr>
      <t xml:space="preserve"> - Assessment of a company's strategy and disclosure related to the production of materials critical to the energy transition
</t>
    </r>
    <r>
      <rPr>
        <b/>
        <sz val="10"/>
        <color theme="1"/>
        <rFont val="BrownTT"/>
        <family val="2"/>
      </rPr>
      <t xml:space="preserve"> SH. Shipping of products</t>
    </r>
    <r>
      <rPr>
        <sz val="10"/>
        <color theme="1"/>
        <rFont val="BrownTT"/>
        <family val="2"/>
      </rPr>
      <t xml:space="preserve"> - Assessment of a company's strategy to reduce emissions from the shipping of its products
</t>
    </r>
    <r>
      <rPr>
        <b/>
        <sz val="10"/>
        <color theme="1"/>
        <rFont val="BrownTT"/>
        <family val="2"/>
      </rPr>
      <t xml:space="preserve"> JT. Just transition</t>
    </r>
    <r>
      <rPr>
        <sz val="10"/>
        <color theme="1"/>
        <rFont val="BrownTT"/>
        <family val="2"/>
      </rPr>
      <t xml:space="preserve"> - Assessment of a company's commitments and plans related to just transition principles 
Each of the areas contains indicators which serve as scoring units. </t>
    </r>
  </si>
  <si>
    <t>3. Classification of indicators by type</t>
  </si>
  <si>
    <r>
      <t xml:space="preserve">NZS diversified mining indicators are classified into the following buckets:
</t>
    </r>
    <r>
      <rPr>
        <b/>
        <sz val="10"/>
        <color theme="1"/>
        <rFont val="BrownTT"/>
        <family val="2"/>
      </rPr>
      <t xml:space="preserve"> Climate-related disclosures -</t>
    </r>
    <r>
      <rPr>
        <sz val="10"/>
        <color theme="1"/>
        <rFont val="BrownTT"/>
        <family val="2"/>
      </rPr>
      <t xml:space="preserve"> Indicators assessing whether the company has disclosed certain climate-related data or taken steps towards quality data reporting
</t>
    </r>
    <r>
      <rPr>
        <b/>
        <sz val="10"/>
        <color theme="1"/>
        <rFont val="BrownTT"/>
        <family val="2"/>
      </rPr>
      <t xml:space="preserve"> Decarbonisation levers -</t>
    </r>
    <r>
      <rPr>
        <sz val="10"/>
        <color theme="1"/>
        <rFont val="BrownTT"/>
        <family val="2"/>
      </rPr>
      <t xml:space="preserve"> Indicators assessing the company’s quantified targets for its decarbonisation levers
 </t>
    </r>
    <r>
      <rPr>
        <b/>
        <sz val="10"/>
        <color theme="1"/>
        <rFont val="BrownTT"/>
        <family val="2"/>
      </rPr>
      <t xml:space="preserve">Capital expenditure and planning - </t>
    </r>
    <r>
      <rPr>
        <sz val="10"/>
        <color theme="1"/>
        <rFont val="BrownTT"/>
        <family val="2"/>
      </rPr>
      <t xml:space="preserve">Indicators assessing the company’s disclosure of capex and details of decarbonisation planning
 </t>
    </r>
    <r>
      <rPr>
        <b/>
        <sz val="10"/>
        <color theme="1"/>
        <rFont val="BrownTT"/>
        <family val="2"/>
      </rPr>
      <t>Just transition</t>
    </r>
    <r>
      <rPr>
        <sz val="10"/>
        <color theme="1"/>
        <rFont val="BrownTT"/>
        <family val="2"/>
      </rPr>
      <t xml:space="preserve"> - Indicators assessing how the company integrates just transition principles into its transition plan
 </t>
    </r>
    <r>
      <rPr>
        <b/>
        <sz val="10"/>
        <color theme="1"/>
        <rFont val="BrownTT"/>
        <family val="2"/>
      </rPr>
      <t>Alignment -</t>
    </r>
    <r>
      <rPr>
        <sz val="10"/>
        <color theme="1"/>
        <rFont val="BrownTT"/>
        <family val="2"/>
      </rPr>
      <t xml:space="preserve"> Indicators assessing the alignment of the company’s target for a specific decarbonisation lever with low-carbon scenarios
The first four indicator types return a yes/no binary score (or not applicable). Alignment indicators return scores for two time horizons, showing the alignment of the company's targets against three scenarios: National Pledges, Below 2 Degrees and 1.5 Degrees. The scenarios are selected in accordance with the TPI Centre’s Carbon Performance (CP) assessment methodologies. The company’s alignment score in a given year is the most ambitious scenario for which the company’s targeted pathway meets or exceeds the reduction or increase required under that scenario. Details of how the benchmarks have been calculated are available in the NZS methodology notes due to be published in April.</t>
    </r>
  </si>
  <si>
    <t>4. Timeframes</t>
  </si>
  <si>
    <t>Some indicators within the framework have a time-bound element. Indicators relating to decarbonisation levers are primarily assessed over medium- and long-term time horizons, while certain capital expenditure and planning indicators require forward-looking disclosure of companies’ planned investments. The timeframes applied in the assessment are as follows:
 a. 	Medium-term timeframe for decarbonisation levers: 2029–2035
 b. 	Long-term timeframe for decarbonisation levers: 2036–2050
 c. 	Forward-looking timeframe for capital expenditure indicators: a minimum of three years</t>
  </si>
  <si>
    <t>4. How to use this workbook</t>
  </si>
  <si>
    <t>NZS DM Summary</t>
  </si>
  <si>
    <t>This tab includes a summary of the results of all assessed companies by indicator.</t>
  </si>
  <si>
    <t>Company Scorecard Select</t>
  </si>
  <si>
    <t>View a specific company's score by clicking on cell B3 and selecting the company from the dropdown list.
The sheet gives the company's score for each indicator and provides links to the primary source used for the assessment of that indicator.</t>
  </si>
  <si>
    <t>Company Alignment</t>
  </si>
  <si>
    <t>View a specific company's alignment calculations by clicking on cell B3 and selecting the company from the dropdown list.
The sheet shows the company's pathway for each alignment indicator and its alignment scores for two timeframes. Alignment indicators for which no companies were scored are excluded.</t>
  </si>
  <si>
    <t>NZS DM Indicator</t>
  </si>
  <si>
    <t>Indicator text</t>
  </si>
  <si>
    <t>Indicator type</t>
  </si>
  <si>
    <t>Percentage of Yes scores:</t>
  </si>
  <si>
    <t>Decarbonisation levers</t>
  </si>
  <si>
    <t>Capital expenditure and planning</t>
  </si>
  <si>
    <t>Methane emissions</t>
  </si>
  <si>
    <t>Alignment</t>
  </si>
  <si>
    <t>Just transition</t>
  </si>
  <si>
    <t>Select Company →</t>
  </si>
  <si>
    <t>Georgaphy:</t>
  </si>
  <si>
    <t>ISIN:</t>
  </si>
  <si>
    <t>Primary link</t>
  </si>
  <si>
    <t>Notes</t>
  </si>
  <si>
    <t>Thermal Coal alignment (TC.a):</t>
  </si>
  <si>
    <t>What is the company’s thermal coal production alignment with low-carbon scenarios over the medium and long term?</t>
  </si>
  <si>
    <t>Year</t>
  </si>
  <si>
    <t>Company's reported thermal coal production  (Mt)</t>
  </si>
  <si>
    <t>Calculated percentage change in thermal coal production (Indexed to 2019-2021 average)</t>
  </si>
  <si>
    <t>Alignment of thermal coal production in 2030:</t>
  </si>
  <si>
    <t>Primary Source:</t>
  </si>
  <si>
    <t>Alignment of thermal coal production in 2050:</t>
  </si>
  <si>
    <t>Metallurgical Coal alignment (MC.a):</t>
  </si>
  <si>
    <t>What is the company’s metallurgical coal production alignment with low-carbon scenarios over the medium and long term?</t>
  </si>
  <si>
    <t>Company's reported metallurgical coal production  (Mt)</t>
  </si>
  <si>
    <t>Calculated percentage change in metallurgical coal production (Indexed to 2019-2021 average)</t>
  </si>
  <si>
    <t>Alignment of metallurgical coal production in 2030:</t>
  </si>
  <si>
    <t>Alignment of metallurgical coal production in 2050:</t>
  </si>
  <si>
    <t>Key Transition Materials (KT.a) - Copper:</t>
  </si>
  <si>
    <t>What is the company’s Key Transition Materials (KTMs) production alignment with low-carbon scenarios over the medium and long term?</t>
  </si>
  <si>
    <t>Company's reported copper production (kt)</t>
  </si>
  <si>
    <t>Calculated percentage change in copper production (Indexed to 2019-2021 average)</t>
  </si>
  <si>
    <t>target investment needs</t>
  </si>
  <si>
    <t>Alignment of copper production in 2030:</t>
  </si>
  <si>
    <t>Alignment of copper production in 2040:</t>
  </si>
  <si>
    <r>
      <t>NZS is a sector-specific assessment framework designed to evaluate companies' transition plans and decarbonisation strategies across their business segments. The frameworks systematically assess decarbonisation levers and capital expenditure plans with a comprehensive evaluation of how companies are planning to reach their decarbonisation targets.
This file presents the NZS assessments for 6 diversified mining companies, selected on the basis of market cap</t>
    </r>
    <r>
      <rPr>
        <sz val="10"/>
        <color rgb="FFFF0000"/>
        <rFont val="BrownTT"/>
        <family val="2"/>
      </rPr>
      <t xml:space="preserve"> </t>
    </r>
    <r>
      <rPr>
        <sz val="10"/>
        <rFont val="BrownTT"/>
        <family val="2"/>
      </rPr>
      <t>and whether the company has set decarbonisation targets for scope 3 emissions</t>
    </r>
    <r>
      <rPr>
        <sz val="10"/>
        <color theme="1"/>
        <rFont val="BrownTT"/>
        <family val="2"/>
      </rPr>
      <t>. The assessment cut-off date is 30 January 2026.</t>
    </r>
  </si>
  <si>
    <t>Climate-related disclosures</t>
  </si>
  <si>
    <t>BHP does not have any bauxite mining operations, therefore the "Bauxite and Alumina" area is not applicable.
1 - The company has set a long-term target that covers the scope 3 category 10 emissions from the upstream processing of iron ore. However, it has not set a medium-term target so it cannot be scored for this indicator.
2 - BHP has set targets to reduce it Scope 3  Category 4 and 9 emissions from the shipping of its products. However, it does not disclose sufficient data to calculate the alignment of the company's pathway.</t>
  </si>
  <si>
    <t>Rio Tinto does not have any coal mining operations. Therefore, the "Methane", "Thermal Coal" and "Metallurgical Coal" areas are not applicable.
1 - Rio Tinto has set targets to reduce it Scope 3  Category 4 and 9 emissions from the shipping of its products however it does not disclose sufficient data to calculate the alignment of the company's pathway.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</si>
</sst>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1" x14ac:knownFonts="1">
    <font>
      <sz val="11"/>
      <color theme="1"/>
      <name val="Aptos Narrow"/>
      <family val="2"/>
      <scheme val="minor"/>
    </font>
    <font>
      <b/>
      <sz val="8"/>
      <color theme="0"/>
      <name val="Aptos Narrow"/>
      <family val="2"/>
      <scheme val="minor"/>
    </font>
    <font>
      <u/>
      <sz val="11"/>
      <color theme="10"/>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sz val="8"/>
      <color rgb="FF000066"/>
      <name val="Aptos Narrow"/>
      <family val="2"/>
      <scheme val="minor"/>
    </font>
    <font>
      <b/>
      <sz val="10"/>
      <color theme="0"/>
      <name val="Aptos Narrow"/>
      <family val="2"/>
      <scheme val="minor"/>
    </font>
    <font>
      <b/>
      <sz val="11"/>
      <color rgb="FF242424"/>
      <name val="Aptos Narrow"/>
      <family val="2"/>
    </font>
    <font>
      <b/>
      <sz val="8"/>
      <color rgb="FF000066"/>
      <name val="Aptos Narrow"/>
      <family val="2"/>
      <scheme val="minor"/>
    </font>
    <font>
      <sz val="8"/>
      <color theme="1"/>
      <name val="Aptos Narrow"/>
      <family val="2"/>
      <scheme val="minor"/>
    </font>
    <font>
      <sz val="11"/>
      <color rgb="FF9C0006"/>
      <name val="Aptos Narrow"/>
      <family val="2"/>
      <scheme val="minor"/>
    </font>
    <font>
      <b/>
      <sz val="12"/>
      <color theme="1"/>
      <name val="Aptos Narrow"/>
      <family val="2"/>
      <scheme val="minor"/>
    </font>
    <font>
      <b/>
      <sz val="14"/>
      <color theme="1"/>
      <name val="Aptos Narrow"/>
      <family val="2"/>
      <scheme val="minor"/>
    </font>
    <font>
      <b/>
      <sz val="10"/>
      <color theme="1"/>
      <name val="Aptos Narrow"/>
      <family val="2"/>
      <scheme val="minor"/>
    </font>
    <font>
      <sz val="11"/>
      <color theme="1"/>
      <name val="BrownTT"/>
      <family val="2"/>
    </font>
    <font>
      <b/>
      <sz val="11"/>
      <color rgb="FF242424"/>
      <name val="BrownTT"/>
      <family val="2"/>
    </font>
    <font>
      <b/>
      <sz val="11"/>
      <color theme="1"/>
      <name val="BrownTT"/>
      <family val="2"/>
    </font>
    <font>
      <b/>
      <sz val="11"/>
      <name val="BrownTT"/>
      <family val="2"/>
    </font>
    <font>
      <sz val="11"/>
      <color theme="0" tint="-0.499984740745262"/>
      <name val="BrownTT"/>
      <family val="2"/>
    </font>
    <font>
      <b/>
      <sz val="14"/>
      <color theme="1"/>
      <name val="BrownTT"/>
      <family val="2"/>
    </font>
    <font>
      <b/>
      <sz val="12"/>
      <color theme="1"/>
      <name val="BrownTT"/>
      <family val="2"/>
    </font>
    <font>
      <sz val="12"/>
      <color rgb="FF5587F6"/>
      <name val="BrownTT"/>
      <family val="2"/>
    </font>
    <font>
      <b/>
      <sz val="11"/>
      <color rgb="FF6699FF"/>
      <name val="BrownTT"/>
      <family val="2"/>
    </font>
    <font>
      <sz val="11"/>
      <color rgb="FF5587F6"/>
      <name val="BrownTT"/>
      <family val="2"/>
    </font>
    <font>
      <b/>
      <sz val="10"/>
      <color theme="0"/>
      <name val="BrownTT"/>
      <family val="2"/>
    </font>
    <font>
      <b/>
      <sz val="10"/>
      <name val="BrownTT"/>
      <family val="2"/>
    </font>
    <font>
      <b/>
      <sz val="8"/>
      <color theme="0"/>
      <name val="BrownTT"/>
      <family val="2"/>
    </font>
    <font>
      <sz val="8"/>
      <color theme="1"/>
      <name val="BrownTT"/>
      <family val="2"/>
    </font>
    <font>
      <b/>
      <sz val="8"/>
      <color rgb="FF000066"/>
      <name val="BrownTT"/>
      <family val="2"/>
    </font>
    <font>
      <sz val="8"/>
      <color rgb="FF000066"/>
      <name val="BrownTT"/>
      <family val="2"/>
    </font>
    <font>
      <sz val="8"/>
      <color rgb="FF9C0006"/>
      <name val="BrownTT"/>
      <family val="2"/>
    </font>
    <font>
      <b/>
      <sz val="8"/>
      <color theme="1"/>
      <name val="BrownTT"/>
      <family val="2"/>
    </font>
    <font>
      <b/>
      <sz val="26"/>
      <color theme="1"/>
      <name val="BrownTT"/>
      <family val="2"/>
    </font>
    <font>
      <b/>
      <sz val="11"/>
      <color rgb="FF000000"/>
      <name val="BrownTT"/>
      <family val="2"/>
    </font>
    <font>
      <sz val="10"/>
      <color theme="1"/>
      <name val="BrownTT"/>
      <family val="2"/>
    </font>
    <font>
      <u/>
      <sz val="11"/>
      <color theme="10"/>
      <name val="BrownTT"/>
      <family val="2"/>
    </font>
    <font>
      <b/>
      <sz val="10"/>
      <color theme="1"/>
      <name val="BrownTT"/>
      <family val="2"/>
    </font>
    <font>
      <sz val="11"/>
      <color theme="0"/>
      <name val="BrownTT"/>
      <family val="2"/>
    </font>
    <font>
      <b/>
      <sz val="11"/>
      <color theme="0"/>
      <name val="BrownTT"/>
      <family val="2"/>
    </font>
    <font>
      <b/>
      <sz val="9"/>
      <color theme="0"/>
      <name val="BrownTT"/>
      <family val="2"/>
    </font>
    <font>
      <sz val="8"/>
      <color rgb="FF374151"/>
      <name val="BrownTT"/>
      <family val="2"/>
    </font>
    <font>
      <sz val="8"/>
      <color rgb="FF9C0006"/>
      <name val="BrownTT"/>
      <family val="2"/>
    </font>
    <font>
      <sz val="8"/>
      <color theme="1"/>
      <name val="BrownTT"/>
      <family val="2"/>
    </font>
    <font>
      <sz val="10"/>
      <color rgb="FFFF0000"/>
      <name val="BrownTT"/>
      <family val="2"/>
    </font>
    <font>
      <sz val="10"/>
      <name val="BrownTT"/>
      <family val="2"/>
    </font>
    <font>
      <sz val="11"/>
      <color theme="1"/>
      <name val="BrownTT"/>
      <family val="2"/>
    </font>
    <font>
      <b/>
      <sz val="11"/>
      <color theme="1"/>
      <name val="BrownTT"/>
      <family val="2"/>
    </font>
    <font>
      <sz val="10"/>
      <color theme="1"/>
      <name val="BrownTT"/>
      <family val="2"/>
    </font>
    <font>
      <sz val="8"/>
      <color rgb="FF374151"/>
      <name val="BrownTT"/>
      <family val="2"/>
    </font>
    <font>
      <sz val="11"/>
      <color rgb="FF000066"/>
      <name val="BrownTT"/>
      <family val="2"/>
    </font>
  </fonts>
  <fills count="17">
    <fill>
      <patternFill patternType="none"/>
    </fill>
    <fill>
      <patternFill patternType="gray125"/>
    </fill>
    <fill>
      <patternFill patternType="solid">
        <fgColor theme="0"/>
        <bgColor theme="0"/>
      </patternFill>
    </fill>
    <fill>
      <patternFill patternType="solid">
        <fgColor theme="0" tint="-4.9989318521683403E-2"/>
        <bgColor indexed="64"/>
      </patternFill>
    </fill>
    <fill>
      <patternFill patternType="solid">
        <fgColor rgb="FF000066"/>
        <bgColor indexed="64"/>
      </patternFill>
    </fill>
    <fill>
      <patternFill patternType="solid">
        <fgColor theme="0"/>
        <bgColor indexed="64"/>
      </patternFill>
    </fill>
    <fill>
      <patternFill patternType="solid">
        <fgColor rgb="FF6699FF"/>
        <bgColor indexed="64"/>
      </patternFill>
    </fill>
    <fill>
      <patternFill patternType="solid">
        <fgColor rgb="FFBDD0FD"/>
        <bgColor indexed="64"/>
      </patternFill>
    </fill>
    <fill>
      <patternFill patternType="solid">
        <fgColor rgb="FFDAE4FD"/>
        <bgColor indexed="64"/>
      </patternFill>
    </fill>
    <fill>
      <patternFill patternType="solid">
        <fgColor rgb="FFFFC7CE"/>
      </patternFill>
    </fill>
    <fill>
      <patternFill patternType="solid">
        <fgColor theme="4" tint="0.79998168889431442"/>
        <bgColor indexed="65"/>
      </patternFill>
    </fill>
    <fill>
      <patternFill patternType="solid">
        <fgColor theme="0" tint="-0.14999847407452621"/>
        <bgColor indexed="64"/>
      </patternFill>
    </fill>
    <fill>
      <patternFill patternType="solid">
        <fgColor rgb="FFB36EFC"/>
        <bgColor indexed="64"/>
      </patternFill>
    </fill>
    <fill>
      <patternFill patternType="solid">
        <fgColor rgb="FFCCDAFD"/>
        <bgColor indexed="64"/>
      </patternFill>
    </fill>
    <fill>
      <patternFill patternType="solid">
        <fgColor theme="7" tint="0.79998168889431442"/>
        <bgColor indexed="64"/>
      </patternFill>
    </fill>
    <fill>
      <patternFill patternType="solid">
        <fgColor rgb="FF6699FF"/>
        <bgColor theme="0"/>
      </patternFill>
    </fill>
    <fill>
      <patternFill patternType="solid">
        <fgColor rgb="FFCCDAFD"/>
        <bgColor theme="0"/>
      </patternFill>
    </fill>
  </fills>
  <borders count="25">
    <border>
      <left/>
      <right/>
      <top/>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indexed="64"/>
      </top>
      <bottom style="thin">
        <color indexed="64"/>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rgb="FF000000"/>
      </left>
      <right style="thin">
        <color indexed="64"/>
      </right>
      <top style="thin">
        <color rgb="FF000000"/>
      </top>
      <bottom/>
      <diagonal/>
    </border>
    <border>
      <left style="thin">
        <color rgb="FF000000"/>
      </left>
      <right style="thin">
        <color rgb="FF000000"/>
      </right>
      <top/>
      <bottom/>
      <diagonal/>
    </border>
    <border>
      <left/>
      <right style="thin">
        <color indexed="64"/>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2" fillId="0" borderId="0" applyNumberFormat="0" applyFill="0" applyBorder="0" applyAlignment="0" applyProtection="0"/>
    <xf numFmtId="0" fontId="3" fillId="0" borderId="0"/>
    <xf numFmtId="9" fontId="3" fillId="0" borderId="0" applyFont="0" applyFill="0" applyBorder="0" applyAlignment="0" applyProtection="0"/>
    <xf numFmtId="0" fontId="11" fillId="9" borderId="0" applyNumberFormat="0" applyBorder="0" applyAlignment="0" applyProtection="0"/>
    <xf numFmtId="0" fontId="3" fillId="10" borderId="0" applyNumberFormat="0" applyBorder="0" applyAlignment="0" applyProtection="0"/>
  </cellStyleXfs>
  <cellXfs count="198">
    <xf numFmtId="0" fontId="0" fillId="0" borderId="0" xfId="0"/>
    <xf numFmtId="0" fontId="6" fillId="3" borderId="3" xfId="0" applyFont="1" applyFill="1" applyBorder="1" applyAlignment="1">
      <alignment vertical="center"/>
    </xf>
    <xf numFmtId="0" fontId="7" fillId="4" borderId="4"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top" wrapText="1"/>
    </xf>
    <xf numFmtId="0" fontId="8" fillId="0" borderId="0" xfId="0" applyFont="1"/>
    <xf numFmtId="0" fontId="4" fillId="0" borderId="0" xfId="0" applyFont="1" applyAlignment="1">
      <alignment horizontal="left" vertical="center"/>
    </xf>
    <xf numFmtId="49" fontId="4" fillId="0" borderId="0" xfId="0" applyNumberFormat="1" applyFont="1" applyAlignment="1">
      <alignment horizontal="left" vertical="center"/>
    </xf>
    <xf numFmtId="0" fontId="7" fillId="4" borderId="1" xfId="0" applyFont="1" applyFill="1" applyBorder="1" applyAlignment="1">
      <alignment vertical="center"/>
    </xf>
    <xf numFmtId="0" fontId="7" fillId="4" borderId="6" xfId="0" applyFont="1" applyFill="1" applyBorder="1" applyAlignment="1">
      <alignment vertical="center" wrapText="1"/>
    </xf>
    <xf numFmtId="0" fontId="1" fillId="6" borderId="6" xfId="0" applyFont="1" applyFill="1" applyBorder="1" applyAlignment="1">
      <alignment horizontal="left" vertical="center"/>
    </xf>
    <xf numFmtId="0" fontId="1" fillId="6" borderId="6" xfId="0" applyFont="1" applyFill="1" applyBorder="1" applyAlignment="1">
      <alignment vertical="center"/>
    </xf>
    <xf numFmtId="0" fontId="1" fillId="6" borderId="8" xfId="0" applyFont="1" applyFill="1" applyBorder="1" applyAlignment="1">
      <alignment vertical="center" wrapText="1"/>
    </xf>
    <xf numFmtId="0" fontId="9" fillId="3" borderId="9" xfId="0" applyFont="1" applyFill="1" applyBorder="1" applyAlignment="1">
      <alignment horizontal="left" vertical="center"/>
    </xf>
    <xf numFmtId="0" fontId="9" fillId="3" borderId="2" xfId="0" applyFont="1" applyFill="1" applyBorder="1" applyAlignment="1">
      <alignment horizontal="left" vertical="center"/>
    </xf>
    <xf numFmtId="0" fontId="9" fillId="3" borderId="9" xfId="0" applyFont="1" applyFill="1" applyBorder="1" applyAlignment="1">
      <alignment horizontal="left" vertical="center" wrapText="1"/>
    </xf>
    <xf numFmtId="0" fontId="6" fillId="3" borderId="3" xfId="0" applyFont="1" applyFill="1" applyBorder="1" applyAlignment="1">
      <alignment vertical="center" wrapText="1"/>
    </xf>
    <xf numFmtId="0" fontId="9" fillId="3" borderId="2" xfId="0" applyFont="1" applyFill="1" applyBorder="1" applyAlignment="1">
      <alignment horizontal="left" vertical="center" wrapText="1"/>
    </xf>
    <xf numFmtId="0" fontId="1" fillId="6" borderId="2" xfId="0" applyFont="1" applyFill="1" applyBorder="1" applyAlignment="1">
      <alignment horizontal="left" vertical="center"/>
    </xf>
    <xf numFmtId="0" fontId="10" fillId="6" borderId="8" xfId="0" applyFont="1" applyFill="1" applyBorder="1" applyAlignment="1">
      <alignment vertical="center"/>
    </xf>
    <xf numFmtId="9" fontId="0" fillId="0" borderId="0" xfId="3" applyFont="1" applyAlignment="1">
      <alignment horizontal="left" vertical="center"/>
    </xf>
    <xf numFmtId="1" fontId="0" fillId="0" borderId="0" xfId="0" applyNumberFormat="1" applyAlignment="1">
      <alignment horizontal="left" vertical="center"/>
    </xf>
    <xf numFmtId="0" fontId="0" fillId="0" borderId="11" xfId="0" applyBorder="1"/>
    <xf numFmtId="0" fontId="0" fillId="0" borderId="12" xfId="0" applyBorder="1"/>
    <xf numFmtId="0" fontId="10" fillId="3" borderId="13" xfId="0" applyFont="1" applyFill="1" applyBorder="1" applyAlignment="1">
      <alignment horizontal="left" vertical="center"/>
    </xf>
    <xf numFmtId="0" fontId="10" fillId="3" borderId="5" xfId="0" applyFont="1" applyFill="1" applyBorder="1" applyAlignment="1">
      <alignment horizontal="left" vertical="center"/>
    </xf>
    <xf numFmtId="0" fontId="7" fillId="4" borderId="14" xfId="0" applyFont="1" applyFill="1" applyBorder="1" applyAlignment="1">
      <alignment horizontal="left" vertical="center" wrapText="1"/>
    </xf>
    <xf numFmtId="0" fontId="12" fillId="12" borderId="3" xfId="0" applyFont="1" applyFill="1" applyBorder="1" applyAlignment="1">
      <alignment vertical="center" wrapText="1"/>
    </xf>
    <xf numFmtId="0" fontId="13" fillId="12" borderId="6" xfId="0" applyFont="1" applyFill="1" applyBorder="1" applyAlignment="1">
      <alignment vertical="center" wrapText="1"/>
    </xf>
    <xf numFmtId="0" fontId="13" fillId="12" borderId="2" xfId="0" applyFont="1" applyFill="1" applyBorder="1" applyAlignment="1">
      <alignment vertical="center" wrapText="1"/>
    </xf>
    <xf numFmtId="0" fontId="7" fillId="4" borderId="16" xfId="0" applyFont="1" applyFill="1" applyBorder="1" applyAlignment="1">
      <alignment horizontal="left" vertical="center" wrapText="1"/>
    </xf>
    <xf numFmtId="0" fontId="0" fillId="5" borderId="0" xfId="0" applyFill="1" applyAlignment="1">
      <alignment horizontal="left" vertical="center" wrapText="1"/>
    </xf>
    <xf numFmtId="0" fontId="14" fillId="12" borderId="17" xfId="0" applyFont="1" applyFill="1" applyBorder="1" applyAlignment="1">
      <alignment horizontal="left" vertical="center" wrapText="1"/>
    </xf>
    <xf numFmtId="0" fontId="0" fillId="0" borderId="0" xfId="0" applyAlignment="1">
      <alignment horizontal="left" vertical="center" wrapText="1"/>
    </xf>
    <xf numFmtId="0" fontId="1" fillId="6" borderId="18" xfId="0" applyFont="1" applyFill="1" applyBorder="1" applyAlignment="1">
      <alignment vertical="center" wrapText="1"/>
    </xf>
    <xf numFmtId="0" fontId="4" fillId="5" borderId="0" xfId="0" applyFont="1" applyFill="1" applyAlignment="1">
      <alignment horizontal="left" vertical="center"/>
    </xf>
    <xf numFmtId="0" fontId="10" fillId="6" borderId="10" xfId="0" applyFont="1" applyFill="1" applyBorder="1" applyAlignment="1">
      <alignment vertical="top" wrapText="1"/>
    </xf>
    <xf numFmtId="0" fontId="10" fillId="6" borderId="8" xfId="0" applyFont="1" applyFill="1" applyBorder="1" applyAlignment="1">
      <alignment vertical="top" wrapText="1"/>
    </xf>
    <xf numFmtId="0" fontId="10" fillId="6" borderId="18" xfId="0" applyFont="1" applyFill="1" applyBorder="1" applyAlignment="1">
      <alignment vertical="top" wrapText="1"/>
    </xf>
    <xf numFmtId="0" fontId="6" fillId="3" borderId="5" xfId="0" applyFont="1" applyFill="1" applyBorder="1" applyAlignment="1">
      <alignment horizontal="left" vertical="top" wrapText="1"/>
    </xf>
    <xf numFmtId="0" fontId="4" fillId="5" borderId="0" xfId="0" applyFont="1" applyFill="1" applyAlignment="1">
      <alignment horizontal="left" vertical="center" wrapText="1"/>
    </xf>
    <xf numFmtId="0" fontId="0" fillId="3" borderId="5" xfId="0" applyFill="1" applyBorder="1" applyAlignment="1">
      <alignment horizontal="left" vertical="center" wrapText="1"/>
    </xf>
    <xf numFmtId="0" fontId="4" fillId="0" borderId="0" xfId="0" applyFont="1" applyAlignment="1">
      <alignment horizontal="left" vertical="center" wrapText="1"/>
    </xf>
    <xf numFmtId="0" fontId="10" fillId="6" borderId="18" xfId="0" applyFont="1" applyFill="1" applyBorder="1" applyAlignment="1">
      <alignment vertical="center" wrapText="1"/>
    </xf>
    <xf numFmtId="0" fontId="0" fillId="5" borderId="0" xfId="0" applyFill="1" applyAlignment="1">
      <alignment horizontal="left" vertical="center"/>
    </xf>
    <xf numFmtId="0" fontId="0" fillId="3" borderId="5" xfId="0" applyFill="1" applyBorder="1" applyAlignment="1">
      <alignment horizontal="left" vertical="center"/>
    </xf>
    <xf numFmtId="0" fontId="7" fillId="4" borderId="19" xfId="0" applyFont="1" applyFill="1" applyBorder="1" applyAlignment="1">
      <alignment horizontal="left" vertical="center" wrapText="1"/>
    </xf>
    <xf numFmtId="0" fontId="6" fillId="3" borderId="13" xfId="0" applyFont="1" applyFill="1" applyBorder="1" applyAlignment="1">
      <alignment horizontal="left" vertical="top" wrapText="1"/>
    </xf>
    <xf numFmtId="0" fontId="0" fillId="0" borderId="20" xfId="0" applyBorder="1" applyAlignment="1">
      <alignment horizontal="left" vertical="top" wrapText="1"/>
    </xf>
    <xf numFmtId="0" fontId="15" fillId="0" borderId="0" xfId="0" applyFont="1"/>
    <xf numFmtId="0" fontId="16" fillId="0" borderId="0" xfId="0" applyFont="1"/>
    <xf numFmtId="0" fontId="21" fillId="0" borderId="0" xfId="0" applyFont="1" applyAlignment="1">
      <alignment wrapText="1"/>
    </xf>
    <xf numFmtId="0" fontId="15" fillId="0" borderId="0" xfId="0" applyFont="1" applyAlignment="1">
      <alignment horizontal="left" vertical="center"/>
    </xf>
    <xf numFmtId="0" fontId="25" fillId="0" borderId="1" xfId="0" applyFont="1" applyBorder="1" applyAlignment="1">
      <alignment vertical="center"/>
    </xf>
    <xf numFmtId="0" fontId="25" fillId="0" borderId="6" xfId="0" applyFont="1" applyBorder="1" applyAlignment="1">
      <alignment vertical="center" wrapText="1"/>
    </xf>
    <xf numFmtId="0" fontId="27" fillId="6" borderId="6" xfId="0" applyFont="1" applyFill="1" applyBorder="1" applyAlignment="1">
      <alignment horizontal="left" vertical="center"/>
    </xf>
    <xf numFmtId="0" fontId="27" fillId="6" borderId="6" xfId="0" applyFont="1" applyFill="1" applyBorder="1" applyAlignment="1">
      <alignment vertical="center"/>
    </xf>
    <xf numFmtId="0" fontId="27" fillId="6" borderId="8" xfId="0" applyFont="1" applyFill="1" applyBorder="1" applyAlignment="1">
      <alignment vertical="center" wrapText="1"/>
    </xf>
    <xf numFmtId="0" fontId="28" fillId="6" borderId="8" xfId="0" applyFont="1" applyFill="1" applyBorder="1" applyAlignment="1">
      <alignment vertical="center"/>
    </xf>
    <xf numFmtId="0" fontId="30" fillId="3" borderId="3" xfId="0" applyFont="1" applyFill="1" applyBorder="1" applyAlignment="1">
      <alignment vertical="center" wrapText="1"/>
    </xf>
    <xf numFmtId="0" fontId="30" fillId="3" borderId="3" xfId="0" applyFont="1" applyFill="1" applyBorder="1" applyAlignment="1">
      <alignment vertical="center"/>
    </xf>
    <xf numFmtId="0" fontId="29" fillId="3" borderId="9" xfId="0" applyFont="1" applyFill="1" applyBorder="1" applyAlignment="1">
      <alignment horizontal="left" vertical="center"/>
    </xf>
    <xf numFmtId="0" fontId="28" fillId="3" borderId="13" xfId="0" applyFont="1" applyFill="1" applyBorder="1" applyAlignment="1">
      <alignment horizontal="center" vertical="center"/>
    </xf>
    <xf numFmtId="0" fontId="28" fillId="3" borderId="5" xfId="0" applyFont="1" applyFill="1" applyBorder="1" applyAlignment="1">
      <alignment horizontal="center" vertical="center"/>
    </xf>
    <xf numFmtId="0" fontId="27" fillId="6" borderId="8" xfId="0" applyFont="1" applyFill="1" applyBorder="1" applyAlignment="1">
      <alignment horizontal="center" vertical="center" wrapText="1"/>
    </xf>
    <xf numFmtId="0" fontId="28" fillId="6" borderId="8" xfId="0" applyFont="1" applyFill="1" applyBorder="1" applyAlignment="1">
      <alignment horizontal="center" vertical="center"/>
    </xf>
    <xf numFmtId="0" fontId="28" fillId="11" borderId="5" xfId="0" applyFont="1" applyFill="1" applyBorder="1" applyAlignment="1">
      <alignment horizontal="center" vertical="center"/>
    </xf>
    <xf numFmtId="0" fontId="32" fillId="6" borderId="8" xfId="0" applyFont="1" applyFill="1" applyBorder="1" applyAlignment="1">
      <alignment horizontal="center" vertical="center" wrapText="1"/>
    </xf>
    <xf numFmtId="0" fontId="28" fillId="10" borderId="5" xfId="5" applyFont="1" applyBorder="1" applyAlignment="1">
      <alignment horizontal="center" vertical="center" wrapText="1"/>
    </xf>
    <xf numFmtId="0" fontId="15" fillId="0" borderId="0" xfId="0" applyFont="1" applyAlignment="1">
      <alignment horizontal="center" vertical="center"/>
    </xf>
    <xf numFmtId="0" fontId="15" fillId="0" borderId="0" xfId="0" applyFont="1" applyAlignment="1">
      <alignment horizontal="left" vertical="top" wrapText="1"/>
    </xf>
    <xf numFmtId="49" fontId="17" fillId="0" borderId="0" xfId="0" applyNumberFormat="1" applyFont="1" applyAlignment="1">
      <alignment horizontal="left" vertical="center"/>
    </xf>
    <xf numFmtId="0" fontId="25" fillId="4" borderId="1" xfId="0" applyFont="1" applyFill="1" applyBorder="1" applyAlignment="1">
      <alignment vertical="center"/>
    </xf>
    <xf numFmtId="0" fontId="25" fillId="4" borderId="6" xfId="0" applyFont="1" applyFill="1" applyBorder="1" applyAlignment="1">
      <alignment vertical="center" wrapText="1"/>
    </xf>
    <xf numFmtId="0" fontId="25" fillId="4" borderId="4" xfId="0" applyFont="1" applyFill="1" applyBorder="1" applyAlignment="1">
      <alignment horizontal="center" vertical="center" wrapText="1"/>
    </xf>
    <xf numFmtId="0" fontId="25" fillId="4" borderId="7" xfId="0" applyFont="1" applyFill="1" applyBorder="1" applyAlignment="1">
      <alignment horizontal="left" vertical="center" wrapText="1"/>
    </xf>
    <xf numFmtId="0" fontId="27" fillId="6" borderId="1" xfId="0" applyFont="1" applyFill="1" applyBorder="1" applyAlignment="1">
      <alignment horizontal="left" vertical="center"/>
    </xf>
    <xf numFmtId="0" fontId="27" fillId="6" borderId="1" xfId="0" applyFont="1" applyFill="1" applyBorder="1" applyAlignment="1">
      <alignment vertical="center"/>
    </xf>
    <xf numFmtId="0" fontId="27" fillId="6" borderId="15" xfId="0" applyFont="1" applyFill="1" applyBorder="1" applyAlignment="1">
      <alignment horizontal="center" vertical="center" wrapText="1"/>
    </xf>
    <xf numFmtId="0" fontId="27" fillId="6" borderId="15" xfId="0" applyFont="1" applyFill="1" applyBorder="1" applyAlignment="1">
      <alignment vertical="center" wrapText="1"/>
    </xf>
    <xf numFmtId="0" fontId="29" fillId="3" borderId="5" xfId="0" applyFont="1" applyFill="1" applyBorder="1" applyAlignment="1">
      <alignment horizontal="left" vertical="center" wrapText="1"/>
    </xf>
    <xf numFmtId="0" fontId="30" fillId="3" borderId="5" xfId="0" applyFont="1" applyFill="1" applyBorder="1" applyAlignment="1">
      <alignment vertical="center" wrapText="1"/>
    </xf>
    <xf numFmtId="0" fontId="27" fillId="6" borderId="5" xfId="0" applyFont="1" applyFill="1" applyBorder="1" applyAlignment="1">
      <alignment horizontal="left" vertical="center"/>
    </xf>
    <xf numFmtId="0" fontId="27" fillId="6" borderId="5" xfId="0" applyFont="1" applyFill="1" applyBorder="1" applyAlignment="1">
      <alignment vertical="center"/>
    </xf>
    <xf numFmtId="0" fontId="29" fillId="3" borderId="5" xfId="0" applyFont="1" applyFill="1" applyBorder="1" applyAlignment="1">
      <alignment horizontal="left" vertical="center"/>
    </xf>
    <xf numFmtId="0" fontId="15" fillId="0" borderId="0" xfId="0" applyFont="1" applyAlignment="1">
      <alignment wrapText="1"/>
    </xf>
    <xf numFmtId="0" fontId="15" fillId="2" borderId="0" xfId="0" applyFont="1" applyFill="1"/>
    <xf numFmtId="0" fontId="33" fillId="5" borderId="0" xfId="2" applyFont="1" applyFill="1" applyAlignment="1">
      <alignment horizontal="right"/>
    </xf>
    <xf numFmtId="0" fontId="15" fillId="5" borderId="0" xfId="2" applyFont="1" applyFill="1"/>
    <xf numFmtId="0" fontId="34" fillId="5" borderId="0" xfId="2" applyFont="1" applyFill="1" applyAlignment="1">
      <alignment vertical="center" wrapText="1"/>
    </xf>
    <xf numFmtId="0" fontId="35" fillId="2" borderId="0" xfId="0" applyFont="1" applyFill="1"/>
    <xf numFmtId="0" fontId="35" fillId="2" borderId="0" xfId="0" applyFont="1" applyFill="1" applyAlignment="1">
      <alignment horizontal="left" vertical="top" wrapText="1"/>
    </xf>
    <xf numFmtId="0" fontId="35" fillId="2" borderId="0" xfId="0" applyFont="1" applyFill="1" applyAlignment="1">
      <alignment wrapText="1"/>
    </xf>
    <xf numFmtId="0" fontId="15" fillId="5" borderId="0" xfId="0" applyFont="1" applyFill="1"/>
    <xf numFmtId="0" fontId="26" fillId="0" borderId="6" xfId="0" applyFont="1" applyBorder="1" applyAlignment="1">
      <alignment vertical="center" wrapText="1"/>
    </xf>
    <xf numFmtId="0" fontId="35" fillId="2" borderId="0" xfId="0" applyFont="1" applyFill="1" applyAlignment="1">
      <alignment horizontal="left" vertical="center"/>
    </xf>
    <xf numFmtId="0" fontId="15" fillId="0" borderId="0" xfId="0" applyFont="1" applyAlignment="1">
      <alignment horizontal="left" vertical="center" wrapText="1"/>
    </xf>
    <xf numFmtId="0" fontId="17" fillId="0" borderId="21" xfId="0" applyFont="1" applyBorder="1" applyAlignment="1">
      <alignment horizontal="left" vertical="center"/>
    </xf>
    <xf numFmtId="0" fontId="15" fillId="0" borderId="15" xfId="0" applyFont="1" applyBorder="1" applyAlignment="1">
      <alignment horizontal="left" vertical="center"/>
    </xf>
    <xf numFmtId="0" fontId="15" fillId="0" borderId="15" xfId="0" applyFont="1" applyBorder="1" applyAlignment="1">
      <alignment horizontal="center" vertical="center"/>
    </xf>
    <xf numFmtId="0" fontId="15" fillId="0" borderId="22" xfId="0" applyFont="1" applyBorder="1" applyAlignment="1">
      <alignment horizontal="left" vertical="top" wrapText="1"/>
    </xf>
    <xf numFmtId="0" fontId="39" fillId="15" borderId="0" xfId="0" applyFont="1" applyFill="1" applyAlignment="1">
      <alignment horizontal="center" vertical="center" wrapText="1"/>
    </xf>
    <xf numFmtId="0" fontId="39" fillId="15" borderId="0" xfId="0" applyFont="1" applyFill="1" applyAlignment="1">
      <alignment horizontal="center" vertical="center"/>
    </xf>
    <xf numFmtId="0" fontId="25" fillId="6" borderId="0" xfId="0" applyFont="1" applyFill="1" applyAlignment="1">
      <alignment horizontal="left" vertical="center" wrapText="1"/>
    </xf>
    <xf numFmtId="0" fontId="25" fillId="6" borderId="0" xfId="0" applyFont="1" applyFill="1" applyAlignment="1">
      <alignment horizontal="left" vertical="center"/>
    </xf>
    <xf numFmtId="0" fontId="40" fillId="6" borderId="6" xfId="0" applyFont="1" applyFill="1" applyBorder="1" applyAlignment="1">
      <alignment horizontal="left" vertical="center"/>
    </xf>
    <xf numFmtId="0" fontId="40" fillId="6" borderId="2" xfId="0" applyFont="1" applyFill="1" applyBorder="1" applyAlignment="1">
      <alignment horizontal="left" vertical="center"/>
    </xf>
    <xf numFmtId="0" fontId="40" fillId="6" borderId="6" xfId="0" applyFont="1" applyFill="1" applyBorder="1" applyAlignment="1">
      <alignment vertical="center"/>
    </xf>
    <xf numFmtId="0" fontId="30" fillId="3" borderId="9" xfId="0" applyFont="1" applyFill="1" applyBorder="1" applyAlignment="1">
      <alignment horizontal="left" vertical="center" wrapText="1"/>
    </xf>
    <xf numFmtId="0" fontId="30" fillId="3" borderId="2" xfId="0" applyFont="1" applyFill="1" applyBorder="1" applyAlignment="1">
      <alignment horizontal="left" vertical="center" wrapText="1"/>
    </xf>
    <xf numFmtId="0" fontId="30" fillId="3" borderId="9" xfId="0" applyFont="1" applyFill="1" applyBorder="1" applyAlignment="1">
      <alignment horizontal="left" vertical="center"/>
    </xf>
    <xf numFmtId="0" fontId="30" fillId="3" borderId="2" xfId="0" applyFont="1" applyFill="1" applyBorder="1" applyAlignment="1">
      <alignment horizontal="left" vertical="center"/>
    </xf>
    <xf numFmtId="0" fontId="31" fillId="9" borderId="5" xfId="4" applyFont="1" applyBorder="1" applyAlignment="1">
      <alignment horizontal="center" vertical="center"/>
    </xf>
    <xf numFmtId="0" fontId="28" fillId="14" borderId="5" xfId="4" applyFont="1" applyFill="1" applyBorder="1" applyAlignment="1">
      <alignment horizontal="center" vertical="center" wrapText="1"/>
    </xf>
    <xf numFmtId="0" fontId="31" fillId="9" borderId="5" xfId="4" applyFont="1" applyBorder="1" applyAlignment="1">
      <alignment horizontal="center" vertical="center" wrapText="1"/>
    </xf>
    <xf numFmtId="0" fontId="17" fillId="0" borderId="0" xfId="0" applyFont="1" applyAlignment="1">
      <alignment horizontal="center" vertical="center"/>
    </xf>
    <xf numFmtId="0" fontId="17" fillId="16" borderId="0" xfId="0" applyFont="1" applyFill="1" applyAlignment="1">
      <alignment horizontal="left" vertical="top"/>
    </xf>
    <xf numFmtId="0" fontId="35" fillId="16" borderId="0" xfId="0" applyFont="1" applyFill="1"/>
    <xf numFmtId="0" fontId="17" fillId="16" borderId="0" xfId="0" applyFont="1" applyFill="1" applyAlignment="1">
      <alignment horizontal="left" vertical="top" wrapText="1"/>
    </xf>
    <xf numFmtId="0" fontId="35" fillId="16" borderId="0" xfId="0" applyFont="1" applyFill="1" applyAlignment="1">
      <alignment horizontal="left" vertical="top" wrapText="1"/>
    </xf>
    <xf numFmtId="0" fontId="17" fillId="16" borderId="0" xfId="0" applyFont="1" applyFill="1"/>
    <xf numFmtId="0" fontId="17" fillId="16" borderId="0" xfId="0" applyFont="1" applyFill="1" applyAlignment="1">
      <alignment horizontal="left" vertical="center"/>
    </xf>
    <xf numFmtId="0" fontId="35" fillId="2" borderId="0" xfId="0" applyFont="1" applyFill="1" applyAlignment="1">
      <alignment vertical="top" wrapText="1"/>
    </xf>
    <xf numFmtId="0" fontId="35" fillId="5" borderId="0" xfId="0" applyFont="1" applyFill="1"/>
    <xf numFmtId="0" fontId="35" fillId="5" borderId="0" xfId="0" applyFont="1" applyFill="1" applyAlignment="1">
      <alignment vertical="top" wrapText="1"/>
    </xf>
    <xf numFmtId="0" fontId="35" fillId="5" borderId="0" xfId="0" applyFont="1" applyFill="1" applyAlignment="1">
      <alignment horizontal="left" vertical="top" wrapText="1"/>
    </xf>
    <xf numFmtId="0" fontId="15" fillId="13" borderId="0" xfId="0" applyFont="1" applyFill="1"/>
    <xf numFmtId="0" fontId="41" fillId="0" borderId="0" xfId="0" applyFont="1" applyAlignment="1">
      <alignment wrapText="1"/>
    </xf>
    <xf numFmtId="0" fontId="0" fillId="0" borderId="0" xfId="3" applyNumberFormat="1" applyFont="1" applyAlignment="1">
      <alignment horizontal="left" vertical="center"/>
    </xf>
    <xf numFmtId="165" fontId="0" fillId="0" borderId="0" xfId="3" applyNumberFormat="1" applyFont="1" applyAlignment="1">
      <alignment horizontal="left" vertical="center"/>
    </xf>
    <xf numFmtId="1" fontId="0" fillId="0" borderId="0" xfId="3" applyNumberFormat="1" applyFont="1" applyAlignment="1">
      <alignment horizontal="left" vertical="center"/>
    </xf>
    <xf numFmtId="0" fontId="15" fillId="0" borderId="0" xfId="0" applyFont="1" applyAlignment="1">
      <alignment horizontal="left" vertical="top"/>
    </xf>
    <xf numFmtId="0" fontId="20" fillId="0" borderId="0" xfId="0" applyFont="1"/>
    <xf numFmtId="0" fontId="17" fillId="0" borderId="0" xfId="0" applyFont="1"/>
    <xf numFmtId="1" fontId="15" fillId="0" borderId="0" xfId="3" applyNumberFormat="1" applyFont="1" applyProtection="1"/>
    <xf numFmtId="9" fontId="15" fillId="0" borderId="0" xfId="3" applyFont="1" applyProtection="1"/>
    <xf numFmtId="164" fontId="15" fillId="0" borderId="0" xfId="3" applyNumberFormat="1" applyFont="1" applyProtection="1"/>
    <xf numFmtId="0" fontId="19" fillId="0" borderId="0" xfId="0" applyFont="1"/>
    <xf numFmtId="9" fontId="19" fillId="0" borderId="0" xfId="0" applyNumberFormat="1" applyFont="1"/>
    <xf numFmtId="0" fontId="17" fillId="13" borderId="0" xfId="0" applyFont="1" applyFill="1" applyAlignment="1" applyProtection="1">
      <alignment horizontal="left" vertical="center"/>
      <protection locked="0"/>
    </xf>
    <xf numFmtId="0" fontId="21" fillId="13" borderId="0" xfId="0" applyFont="1" applyFill="1" applyAlignment="1" applyProtection="1">
      <alignment horizontal="left" vertical="center"/>
      <protection locked="0"/>
    </xf>
    <xf numFmtId="0" fontId="36" fillId="2" borderId="0" xfId="1" applyFont="1" applyFill="1" applyAlignment="1" applyProtection="1">
      <alignment horizontal="left" vertical="center"/>
      <protection locked="0"/>
    </xf>
    <xf numFmtId="0" fontId="36" fillId="5" borderId="0" xfId="1" applyFont="1" applyFill="1" applyProtection="1">
      <protection locked="0"/>
    </xf>
    <xf numFmtId="0" fontId="42" fillId="9" borderId="5" xfId="4" applyFont="1" applyBorder="1" applyAlignment="1">
      <alignment horizontal="center" vertical="center"/>
    </xf>
    <xf numFmtId="0" fontId="43" fillId="11" borderId="5" xfId="0" applyFont="1" applyFill="1" applyBorder="1" applyAlignment="1">
      <alignment horizontal="center" vertical="center"/>
    </xf>
    <xf numFmtId="0" fontId="46" fillId="0" borderId="0" xfId="0" applyFont="1"/>
    <xf numFmtId="0" fontId="42" fillId="9" borderId="5" xfId="4" applyFont="1" applyBorder="1" applyAlignment="1">
      <alignment horizontal="center" vertical="center" wrapText="1"/>
    </xf>
    <xf numFmtId="0" fontId="46" fillId="5" borderId="0" xfId="0" applyFont="1" applyFill="1"/>
    <xf numFmtId="0" fontId="47" fillId="16" borderId="0" xfId="0" applyFont="1" applyFill="1" applyAlignment="1">
      <alignment horizontal="left" vertical="top" wrapText="1"/>
    </xf>
    <xf numFmtId="0" fontId="48" fillId="16" borderId="0" xfId="0" applyFont="1" applyFill="1" applyAlignment="1">
      <alignment horizontal="left" vertical="top" wrapText="1"/>
    </xf>
    <xf numFmtId="0" fontId="48" fillId="16" borderId="0" xfId="0" applyFont="1" applyFill="1" applyAlignment="1">
      <alignment vertical="top" wrapText="1"/>
    </xf>
    <xf numFmtId="0" fontId="48" fillId="2" borderId="0" xfId="0" applyFont="1" applyFill="1" applyAlignment="1">
      <alignment vertical="top" wrapText="1"/>
    </xf>
    <xf numFmtId="0" fontId="48" fillId="2" borderId="0" xfId="0" applyFont="1" applyFill="1" applyAlignment="1">
      <alignment wrapText="1"/>
    </xf>
    <xf numFmtId="0" fontId="49" fillId="0" borderId="0" xfId="0" applyFont="1" applyAlignment="1">
      <alignment wrapText="1"/>
    </xf>
    <xf numFmtId="0" fontId="46" fillId="0" borderId="0" xfId="0" applyFont="1" applyAlignment="1">
      <alignment wrapText="1"/>
    </xf>
    <xf numFmtId="9" fontId="26" fillId="0" borderId="15" xfId="3" applyFont="1" applyFill="1" applyBorder="1" applyAlignment="1">
      <alignment horizontal="center" vertical="center" wrapText="1"/>
    </xf>
    <xf numFmtId="0" fontId="30" fillId="3" borderId="5" xfId="0" applyFont="1" applyFill="1" applyBorder="1" applyAlignment="1" applyProtection="1">
      <alignment horizontal="left" vertical="center" wrapText="1"/>
      <protection hidden="1"/>
    </xf>
    <xf numFmtId="0" fontId="30" fillId="6" borderId="5" xfId="0" applyFont="1" applyFill="1" applyBorder="1" applyAlignment="1" applyProtection="1">
      <alignment horizontal="left" vertical="center" wrapText="1"/>
      <protection hidden="1"/>
    </xf>
    <xf numFmtId="0" fontId="27" fillId="6" borderId="5" xfId="0" applyFont="1" applyFill="1" applyBorder="1" applyAlignment="1" applyProtection="1">
      <alignment vertical="center" wrapText="1"/>
      <protection hidden="1"/>
    </xf>
    <xf numFmtId="0" fontId="15" fillId="6" borderId="5" xfId="0" applyFont="1" applyFill="1" applyBorder="1" applyAlignment="1" applyProtection="1">
      <alignment horizontal="center" vertical="center"/>
      <protection hidden="1"/>
    </xf>
    <xf numFmtId="0" fontId="15" fillId="6" borderId="5" xfId="0" applyFont="1" applyFill="1" applyBorder="1" applyAlignment="1" applyProtection="1">
      <alignment horizontal="left" vertical="top" wrapText="1"/>
      <protection hidden="1"/>
    </xf>
    <xf numFmtId="0" fontId="28" fillId="3" borderId="5" xfId="0" applyFont="1" applyFill="1" applyBorder="1" applyAlignment="1" applyProtection="1">
      <alignment horizontal="left" vertical="top" wrapText="1"/>
      <protection hidden="1"/>
    </xf>
    <xf numFmtId="0" fontId="28" fillId="6" borderId="5" xfId="0" applyFont="1" applyFill="1" applyBorder="1" applyAlignment="1" applyProtection="1">
      <alignment horizontal="left" vertical="top" wrapText="1"/>
      <protection hidden="1"/>
    </xf>
    <xf numFmtId="0" fontId="15" fillId="0" borderId="0" xfId="0" applyFont="1" applyProtection="1">
      <protection hidden="1"/>
    </xf>
    <xf numFmtId="0" fontId="23" fillId="0" borderId="0" xfId="0" applyFont="1" applyProtection="1">
      <protection hidden="1"/>
    </xf>
    <xf numFmtId="0" fontId="17" fillId="0" borderId="0" xfId="0" applyFont="1" applyProtection="1">
      <protection hidden="1"/>
    </xf>
    <xf numFmtId="0" fontId="24" fillId="0" borderId="0" xfId="0" applyFont="1" applyProtection="1">
      <protection hidden="1"/>
    </xf>
    <xf numFmtId="0" fontId="22" fillId="0" borderId="0" xfId="0" applyFont="1" applyProtection="1">
      <protection hidden="1"/>
    </xf>
    <xf numFmtId="0" fontId="17" fillId="0" borderId="0" xfId="0" applyFont="1" applyAlignment="1" applyProtection="1">
      <alignment horizontal="left" vertical="center"/>
      <protection hidden="1"/>
    </xf>
    <xf numFmtId="1" fontId="15" fillId="0" borderId="0" xfId="3" applyNumberFormat="1" applyFont="1" applyProtection="1">
      <protection hidden="1"/>
    </xf>
    <xf numFmtId="0" fontId="17" fillId="0" borderId="0" xfId="0" applyFont="1" applyAlignment="1" applyProtection="1">
      <alignment wrapText="1"/>
      <protection hidden="1"/>
    </xf>
    <xf numFmtId="9" fontId="15" fillId="0" borderId="0" xfId="3" applyFont="1" applyProtection="1">
      <protection hidden="1"/>
    </xf>
    <xf numFmtId="0" fontId="18" fillId="7" borderId="5" xfId="0" applyFont="1" applyFill="1" applyBorder="1" applyAlignment="1" applyProtection="1">
      <alignment horizontal="left"/>
      <protection hidden="1"/>
    </xf>
    <xf numFmtId="0" fontId="18" fillId="8" borderId="5" xfId="0" applyFont="1" applyFill="1" applyBorder="1" applyAlignment="1" applyProtection="1">
      <alignment horizontal="left"/>
      <protection hidden="1"/>
    </xf>
    <xf numFmtId="0" fontId="17" fillId="0" borderId="11" xfId="0" applyFont="1" applyBorder="1" applyProtection="1">
      <protection hidden="1"/>
    </xf>
    <xf numFmtId="1" fontId="17" fillId="0" borderId="0" xfId="0" applyNumberFormat="1" applyFont="1" applyProtection="1">
      <protection hidden="1"/>
    </xf>
    <xf numFmtId="1" fontId="15" fillId="0" borderId="0" xfId="0" applyNumberFormat="1" applyFont="1" applyProtection="1">
      <protection hidden="1"/>
    </xf>
    <xf numFmtId="164" fontId="15" fillId="0" borderId="0" xfId="3" applyNumberFormat="1" applyFont="1" applyProtection="1">
      <protection hidden="1"/>
    </xf>
    <xf numFmtId="0" fontId="19" fillId="0" borderId="0" xfId="0" applyFont="1" applyProtection="1">
      <protection hidden="1"/>
    </xf>
    <xf numFmtId="2" fontId="19" fillId="0" borderId="0" xfId="0" applyNumberFormat="1" applyFont="1" applyProtection="1">
      <protection hidden="1"/>
    </xf>
    <xf numFmtId="2" fontId="19" fillId="0" borderId="0" xfId="3" applyNumberFormat="1" applyFont="1" applyProtection="1">
      <protection hidden="1"/>
    </xf>
    <xf numFmtId="9" fontId="19" fillId="0" borderId="0" xfId="0" applyNumberFormat="1" applyFont="1" applyProtection="1">
      <protection hidden="1"/>
    </xf>
    <xf numFmtId="9" fontId="38" fillId="0" borderId="0" xfId="3" applyFont="1" applyProtection="1">
      <protection hidden="1"/>
    </xf>
    <xf numFmtId="0" fontId="50" fillId="3" borderId="5" xfId="0" applyFont="1" applyFill="1" applyBorder="1" applyAlignment="1" applyProtection="1">
      <alignment horizontal="center" vertical="center"/>
      <protection hidden="1"/>
    </xf>
    <xf numFmtId="0" fontId="50" fillId="6" borderId="5" xfId="0" applyFont="1" applyFill="1" applyBorder="1" applyAlignment="1" applyProtection="1">
      <alignment horizontal="center" vertical="center"/>
      <protection hidden="1"/>
    </xf>
    <xf numFmtId="0" fontId="50" fillId="3" borderId="5" xfId="0" applyFont="1" applyFill="1" applyBorder="1" applyAlignment="1" applyProtection="1">
      <alignment horizontal="center" vertical="center" wrapText="1"/>
      <protection hidden="1"/>
    </xf>
    <xf numFmtId="0" fontId="39" fillId="6" borderId="5" xfId="0" applyFont="1" applyFill="1" applyBorder="1" applyAlignment="1" applyProtection="1">
      <alignment horizontal="center" vertical="center" wrapText="1"/>
      <protection hidden="1"/>
    </xf>
    <xf numFmtId="0" fontId="15" fillId="3" borderId="5" xfId="0" applyFont="1" applyFill="1" applyBorder="1" applyAlignment="1" applyProtection="1">
      <alignment horizontal="center" vertical="center"/>
      <protection hidden="1"/>
    </xf>
    <xf numFmtId="0" fontId="15" fillId="3" borderId="5" xfId="0" applyFont="1" applyFill="1" applyBorder="1" applyAlignment="1" applyProtection="1">
      <alignment horizontal="center" vertical="center" wrapText="1"/>
      <protection hidden="1"/>
    </xf>
    <xf numFmtId="0" fontId="35" fillId="5" borderId="0" xfId="0" applyFont="1" applyFill="1" applyAlignment="1">
      <alignment horizontal="left" vertical="top" wrapText="1"/>
    </xf>
    <xf numFmtId="0" fontId="35" fillId="2" borderId="0" xfId="0" applyFont="1" applyFill="1" applyAlignment="1">
      <alignment horizontal="left" vertical="top"/>
    </xf>
    <xf numFmtId="0" fontId="35" fillId="2" borderId="0" xfId="0" applyFont="1" applyFill="1" applyAlignment="1">
      <alignment horizontal="left" vertical="top" wrapText="1"/>
    </xf>
    <xf numFmtId="0" fontId="36" fillId="2" borderId="0" xfId="1" applyFont="1" applyFill="1" applyAlignment="1" applyProtection="1">
      <alignment horizontal="left" vertical="top" wrapText="1"/>
      <protection locked="0"/>
    </xf>
    <xf numFmtId="0" fontId="48" fillId="2" borderId="0" xfId="0" applyFont="1" applyFill="1" applyAlignment="1">
      <alignment horizontal="left" vertical="top" wrapText="1"/>
    </xf>
    <xf numFmtId="0" fontId="15" fillId="0" borderId="12" xfId="0" applyFont="1" applyBorder="1" applyAlignment="1" applyProtection="1">
      <alignment horizontal="left" vertical="center" wrapText="1"/>
      <protection hidden="1"/>
    </xf>
    <xf numFmtId="0" fontId="15" fillId="0" borderId="23" xfId="0" applyFont="1" applyBorder="1" applyAlignment="1" applyProtection="1">
      <alignment horizontal="left" vertical="center" wrapText="1"/>
      <protection hidden="1"/>
    </xf>
    <xf numFmtId="0" fontId="15" fillId="0" borderId="24" xfId="0" applyFont="1" applyBorder="1" applyAlignment="1" applyProtection="1">
      <alignment horizontal="left" vertical="center" wrapText="1"/>
      <protection hidden="1"/>
    </xf>
    <xf numFmtId="0" fontId="15" fillId="0" borderId="0" xfId="0" applyFont="1" applyAlignment="1">
      <alignment horizontal="left" vertical="center"/>
    </xf>
  </cellXfs>
  <cellStyles count="6">
    <cellStyle name="20% - Accent1" xfId="5" builtinId="30"/>
    <cellStyle name="Bad" xfId="4" builtinId="27"/>
    <cellStyle name="Hyperlink" xfId="1" builtinId="8"/>
    <cellStyle name="Normal" xfId="0" builtinId="0"/>
    <cellStyle name="Normal 6" xfId="2" xr:uid="{36D23FD1-F8E3-4461-94E6-B1DA85E53F7F}"/>
    <cellStyle name="Per cent" xfId="3" builtinId="5"/>
  </cellStyles>
  <dxfs count="147">
    <dxf>
      <font>
        <color theme="0"/>
      </font>
    </dxf>
    <dxf>
      <font>
        <color rgb="FF006100"/>
      </font>
      <fill>
        <patternFill>
          <bgColor rgb="FFC6EFCE"/>
        </patternFill>
      </fill>
    </dxf>
    <dxf>
      <fill>
        <patternFill>
          <bgColor theme="4" tint="0.79998168889431442"/>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ill>
        <patternFill>
          <bgColor theme="4"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Medium9"/>
  <colors>
    <mruColors>
      <color rgb="FF6699FF"/>
      <color rgb="FFDAE4FD"/>
      <color rgb="FFCCDAFD"/>
      <color rgb="FFBDD0FD"/>
      <color rgb="FF66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sheetMetadata" Target="metadata.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BrownTT" panose="020B0504020101010102" pitchFamily="34" charset="0"/>
                <a:ea typeface="+mn-ea"/>
                <a:cs typeface="BrownTT" panose="020B0504020101010102" pitchFamily="34" charset="0"/>
              </a:defRPr>
            </a:pPr>
            <a:r>
              <a:rPr lang="en-GB"/>
              <a:t>Thermal</a:t>
            </a:r>
            <a:r>
              <a:rPr lang="en-GB" baseline="0"/>
              <a:t> Coal </a:t>
            </a:r>
            <a:r>
              <a:rPr lang="en-GB"/>
              <a:t>Production benchmarks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title>
    <c:autoTitleDeleted val="0"/>
    <c:plotArea>
      <c:layout>
        <c:manualLayout>
          <c:layoutTarget val="inner"/>
          <c:xMode val="edge"/>
          <c:yMode val="edge"/>
          <c:x val="8.8882491634855038E-2"/>
          <c:y val="0.13451067712081585"/>
          <c:w val="0.73398551009706059"/>
          <c:h val="0.71887801116848538"/>
        </c:manualLayout>
      </c:layout>
      <c:areaChart>
        <c:grouping val="standard"/>
        <c:varyColors val="0"/>
        <c:ser>
          <c:idx val="0"/>
          <c:order val="1"/>
          <c:tx>
            <c:strRef>
              <c:f>'Company Alignment'!$A$11</c:f>
              <c:strCache>
                <c:ptCount val="1"/>
                <c:pt idx="0">
                  <c:v>National Pledges</c:v>
                </c:pt>
              </c:strCache>
            </c:strRef>
          </c:tx>
          <c:spPr>
            <a:solidFill>
              <a:srgbClr val="BDD0FD"/>
            </a:solidFill>
            <a:ln w="25400">
              <a:noFill/>
            </a:ln>
            <a:effectLst/>
          </c:spPr>
          <c:cat>
            <c:numLit>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Lit>
          </c:cat>
          <c:val>
            <c:numRef>
              <c:f>'Company Alignment'!$B$11:$AG$11</c:f>
              <c:numCache>
                <c:formatCode>0%</c:formatCode>
                <c:ptCount val="32"/>
                <c:pt idx="0">
                  <c:v>0.99011455837645224</c:v>
                </c:pt>
                <c:pt idx="1">
                  <c:v>1.0000000000000002</c:v>
                </c:pt>
                <c:pt idx="2">
                  <c:v>1.0098854416235474</c:v>
                </c:pt>
                <c:pt idx="3">
                  <c:v>1.0825263242666445</c:v>
                </c:pt>
                <c:pt idx="4">
                  <c:v>1.1248263504399116</c:v>
                </c:pt>
                <c:pt idx="5">
                  <c:v>1.0989780921126424</c:v>
                </c:pt>
                <c:pt idx="6">
                  <c:v>1.073129833785373</c:v>
                </c:pt>
                <c:pt idx="7">
                  <c:v>1.0472815754581037</c:v>
                </c:pt>
                <c:pt idx="8">
                  <c:v>1.0214333171308345</c:v>
                </c:pt>
                <c:pt idx="9">
                  <c:v>0.99558505880356518</c:v>
                </c:pt>
                <c:pt idx="10">
                  <c:v>0.96973680047629596</c:v>
                </c:pt>
                <c:pt idx="11">
                  <c:v>0.94388854214902607</c:v>
                </c:pt>
                <c:pt idx="12">
                  <c:v>0.90920695000905938</c:v>
                </c:pt>
                <c:pt idx="13">
                  <c:v>0.87452535786909291</c:v>
                </c:pt>
                <c:pt idx="14">
                  <c:v>0.83984376572912633</c:v>
                </c:pt>
                <c:pt idx="15">
                  <c:v>0.80516217358915976</c:v>
                </c:pt>
                <c:pt idx="16">
                  <c:v>0.77048058144919329</c:v>
                </c:pt>
                <c:pt idx="17">
                  <c:v>0.75452025743756967</c:v>
                </c:pt>
                <c:pt idx="18">
                  <c:v>0.73855993342594606</c:v>
                </c:pt>
                <c:pt idx="19">
                  <c:v>0.72259960941432244</c:v>
                </c:pt>
                <c:pt idx="20">
                  <c:v>0.70663928540269894</c:v>
                </c:pt>
                <c:pt idx="21">
                  <c:v>0.69067896139107532</c:v>
                </c:pt>
                <c:pt idx="22">
                  <c:v>0.6747186373794517</c:v>
                </c:pt>
                <c:pt idx="23">
                  <c:v>0.65875831336782809</c:v>
                </c:pt>
                <c:pt idx="24">
                  <c:v>0.64279798935620447</c:v>
                </c:pt>
                <c:pt idx="25">
                  <c:v>0.62683766534458096</c:v>
                </c:pt>
                <c:pt idx="26">
                  <c:v>0.61087734133295735</c:v>
                </c:pt>
                <c:pt idx="27">
                  <c:v>0.59491701732133373</c:v>
                </c:pt>
                <c:pt idx="28">
                  <c:v>0.57895669330971011</c:v>
                </c:pt>
                <c:pt idx="29">
                  <c:v>0.5629963692980865</c:v>
                </c:pt>
                <c:pt idx="30">
                  <c:v>0.54703604528646299</c:v>
                </c:pt>
                <c:pt idx="31">
                  <c:v>0.53107572127483915</c:v>
                </c:pt>
              </c:numCache>
            </c:numRef>
          </c:val>
          <c:extLst>
            <c:ext xmlns:c16="http://schemas.microsoft.com/office/drawing/2014/chart" uri="{C3380CC4-5D6E-409C-BE32-E72D297353CC}">
              <c16:uniqueId val="{00000000-A80D-4333-9D33-0BE55DE9487C}"/>
            </c:ext>
          </c:extLst>
        </c:ser>
        <c:ser>
          <c:idx val="1"/>
          <c:order val="2"/>
          <c:tx>
            <c:strRef>
              <c:f>'Company Alignment'!$A$12</c:f>
              <c:strCache>
                <c:ptCount val="1"/>
                <c:pt idx="0">
                  <c:v>Below 2°C</c:v>
                </c:pt>
              </c:strCache>
            </c:strRef>
          </c:tx>
          <c:spPr>
            <a:solidFill>
              <a:srgbClr val="CCDAFD"/>
            </a:solidFill>
            <a:ln>
              <a:noFill/>
            </a:ln>
            <a:effectLst/>
          </c:spPr>
          <c:cat>
            <c:numLit>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Lit>
          </c:cat>
          <c:val>
            <c:numRef>
              <c:f>'Company Alignment'!$B$12:$AG$12</c:f>
              <c:numCache>
                <c:formatCode>0%</c:formatCode>
                <c:ptCount val="32"/>
                <c:pt idx="0">
                  <c:v>0.99011455837645224</c:v>
                </c:pt>
                <c:pt idx="1">
                  <c:v>1.0000000000000002</c:v>
                </c:pt>
                <c:pt idx="2">
                  <c:v>1.0098854416235474</c:v>
                </c:pt>
                <c:pt idx="3">
                  <c:v>1.0825263242666445</c:v>
                </c:pt>
                <c:pt idx="4">
                  <c:v>1.1248263504399116</c:v>
                </c:pt>
                <c:pt idx="5">
                  <c:v>1.082557962281733</c:v>
                </c:pt>
                <c:pt idx="6">
                  <c:v>1.0402895741235545</c:v>
                </c:pt>
                <c:pt idx="7">
                  <c:v>0.99802118596537581</c:v>
                </c:pt>
                <c:pt idx="8">
                  <c:v>0.95575279780719724</c:v>
                </c:pt>
                <c:pt idx="9">
                  <c:v>0.91348440964901856</c:v>
                </c:pt>
                <c:pt idx="10">
                  <c:v>0.8712160214908401</c:v>
                </c:pt>
                <c:pt idx="11">
                  <c:v>0.82894763333266175</c:v>
                </c:pt>
                <c:pt idx="12">
                  <c:v>0.77048058144919329</c:v>
                </c:pt>
                <c:pt idx="13">
                  <c:v>0.71201352956572472</c:v>
                </c:pt>
                <c:pt idx="14">
                  <c:v>0.65354647768225616</c:v>
                </c:pt>
                <c:pt idx="15">
                  <c:v>0.5950794257987877</c:v>
                </c:pt>
                <c:pt idx="16">
                  <c:v>0.53661237391531913</c:v>
                </c:pt>
                <c:pt idx="17">
                  <c:v>0.51538115658995853</c:v>
                </c:pt>
                <c:pt idx="18">
                  <c:v>0.49414993926459799</c:v>
                </c:pt>
                <c:pt idx="19">
                  <c:v>0.4729187219392374</c:v>
                </c:pt>
                <c:pt idx="20">
                  <c:v>0.45168750461387691</c:v>
                </c:pt>
                <c:pt idx="21">
                  <c:v>0.43045628728851637</c:v>
                </c:pt>
                <c:pt idx="22">
                  <c:v>0.40922506996315589</c:v>
                </c:pt>
                <c:pt idx="23">
                  <c:v>0.38799385263779534</c:v>
                </c:pt>
                <c:pt idx="24">
                  <c:v>0.3667626353124348</c:v>
                </c:pt>
                <c:pt idx="25">
                  <c:v>0.34553141798707432</c:v>
                </c:pt>
                <c:pt idx="26">
                  <c:v>0.32430020066171378</c:v>
                </c:pt>
                <c:pt idx="27">
                  <c:v>0.30306898333635329</c:v>
                </c:pt>
                <c:pt idx="28">
                  <c:v>0.28183776601099275</c:v>
                </c:pt>
                <c:pt idx="29">
                  <c:v>0.26060654868563221</c:v>
                </c:pt>
                <c:pt idx="30">
                  <c:v>0.23937533136027173</c:v>
                </c:pt>
                <c:pt idx="31">
                  <c:v>0.21814411403491099</c:v>
                </c:pt>
              </c:numCache>
            </c:numRef>
          </c:val>
          <c:extLst>
            <c:ext xmlns:c16="http://schemas.microsoft.com/office/drawing/2014/chart" uri="{C3380CC4-5D6E-409C-BE32-E72D297353CC}">
              <c16:uniqueId val="{00000001-A80D-4333-9D33-0BE55DE9487C}"/>
            </c:ext>
          </c:extLst>
        </c:ser>
        <c:ser>
          <c:idx val="2"/>
          <c:order val="3"/>
          <c:tx>
            <c:strRef>
              <c:f>'Company Alignment'!$A$13</c:f>
              <c:strCache>
                <c:ptCount val="1"/>
                <c:pt idx="0">
                  <c:v>1.5°C</c:v>
                </c:pt>
              </c:strCache>
            </c:strRef>
          </c:tx>
          <c:spPr>
            <a:solidFill>
              <a:srgbClr val="DAE4FD"/>
            </a:solidFill>
            <a:ln w="25400">
              <a:noFill/>
            </a:ln>
            <a:effectLst/>
          </c:spPr>
          <c:cat>
            <c:numLit>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Lit>
          </c:cat>
          <c:val>
            <c:numRef>
              <c:f>'Company Alignment'!$B$13:$AG$13</c:f>
              <c:numCache>
                <c:formatCode>0%</c:formatCode>
                <c:ptCount val="32"/>
                <c:pt idx="0">
                  <c:v>0.99011455837645224</c:v>
                </c:pt>
                <c:pt idx="1">
                  <c:v>1.0000000000000002</c:v>
                </c:pt>
                <c:pt idx="2">
                  <c:v>1.0098854416235474</c:v>
                </c:pt>
                <c:pt idx="3">
                  <c:v>1.0825263242666445</c:v>
                </c:pt>
                <c:pt idx="4">
                  <c:v>1.1248263504399116</c:v>
                </c:pt>
                <c:pt idx="5">
                  <c:v>1.0469968333223074</c:v>
                </c:pt>
                <c:pt idx="6">
                  <c:v>0.96916731620470309</c:v>
                </c:pt>
                <c:pt idx="7">
                  <c:v>0.89133779908709887</c:v>
                </c:pt>
                <c:pt idx="8">
                  <c:v>0.81350828196949465</c:v>
                </c:pt>
                <c:pt idx="9">
                  <c:v>0.73567876485189043</c:v>
                </c:pt>
                <c:pt idx="10">
                  <c:v>0.65784924773428621</c:v>
                </c:pt>
                <c:pt idx="11">
                  <c:v>0.58001973061668211</c:v>
                </c:pt>
                <c:pt idx="12">
                  <c:v>0.51681330407296278</c:v>
                </c:pt>
                <c:pt idx="13">
                  <c:v>0.45360687752924334</c:v>
                </c:pt>
                <c:pt idx="14">
                  <c:v>0.39040045098552389</c:v>
                </c:pt>
                <c:pt idx="15">
                  <c:v>0.32719402444180451</c:v>
                </c:pt>
                <c:pt idx="16">
                  <c:v>0.26398759789808518</c:v>
                </c:pt>
                <c:pt idx="17">
                  <c:v>0.25242706718476299</c:v>
                </c:pt>
                <c:pt idx="18">
                  <c:v>0.2408665364714408</c:v>
                </c:pt>
                <c:pt idx="19">
                  <c:v>0.2293060057581186</c:v>
                </c:pt>
                <c:pt idx="20">
                  <c:v>0.21774547504479641</c:v>
                </c:pt>
                <c:pt idx="21">
                  <c:v>0.20618494433147419</c:v>
                </c:pt>
                <c:pt idx="22">
                  <c:v>0.194624413618152</c:v>
                </c:pt>
                <c:pt idx="23">
                  <c:v>0.18306388290482981</c:v>
                </c:pt>
                <c:pt idx="24">
                  <c:v>0.17150335219150761</c:v>
                </c:pt>
                <c:pt idx="25">
                  <c:v>0.15994282147818542</c:v>
                </c:pt>
                <c:pt idx="26">
                  <c:v>0.14838229076486323</c:v>
                </c:pt>
                <c:pt idx="27">
                  <c:v>0.13682176005154101</c:v>
                </c:pt>
                <c:pt idx="28">
                  <c:v>0.12526122933821882</c:v>
                </c:pt>
                <c:pt idx="29">
                  <c:v>0.11370069862489662</c:v>
                </c:pt>
                <c:pt idx="30">
                  <c:v>0.10214016791157444</c:v>
                </c:pt>
                <c:pt idx="31">
                  <c:v>9.0579637198252377E-2</c:v>
                </c:pt>
              </c:numCache>
            </c:numRef>
          </c:val>
          <c:extLst>
            <c:ext xmlns:c16="http://schemas.microsoft.com/office/drawing/2014/chart" uri="{C3380CC4-5D6E-409C-BE32-E72D297353CC}">
              <c16:uniqueId val="{00000002-A80D-4333-9D33-0BE55DE9487C}"/>
            </c:ext>
          </c:extLst>
        </c:ser>
        <c:dLbls>
          <c:showLegendKey val="0"/>
          <c:showVal val="0"/>
          <c:showCatName val="0"/>
          <c:showSerName val="0"/>
          <c:showPercent val="0"/>
          <c:showBubbleSize val="0"/>
        </c:dLbls>
        <c:axId val="1039829567"/>
        <c:axId val="1039845407"/>
      </c:areaChart>
      <c:lineChart>
        <c:grouping val="standard"/>
        <c:varyColors val="0"/>
        <c:ser>
          <c:idx val="3"/>
          <c:order val="0"/>
          <c:tx>
            <c:strRef>
              <c:f>'Company Alignment'!$B$3</c:f>
              <c:strCache>
                <c:ptCount val="1"/>
                <c:pt idx="0">
                  <c:v>BHP</c:v>
                </c:pt>
              </c:strCache>
            </c:strRef>
          </c:tx>
          <c:spPr>
            <a:ln w="19050" cap="rnd">
              <a:solidFill>
                <a:schemeClr val="accent4"/>
              </a:solidFill>
              <a:round/>
            </a:ln>
            <a:effectLst/>
          </c:spPr>
          <c:marker>
            <c:symbol val="none"/>
          </c:marker>
          <c:cat>
            <c:numRef>
              <c:f>'Company Alignment'!$B$8:$AG$8</c:f>
              <c:numCache>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Cache>
            </c:numRef>
          </c:cat>
          <c:val>
            <c:numRef>
              <c:f>'Company Alignment'!$B$10:$M$10</c:f>
              <c:numCache>
                <c:formatCode>0%</c:formatCode>
                <c:ptCount val="12"/>
                <c:pt idx="0">
                  <c:v>1.1499999999999999</c:v>
                </c:pt>
                <c:pt idx="1">
                  <c:v>0.95</c:v>
                </c:pt>
                <c:pt idx="2">
                  <c:v>0.9</c:v>
                </c:pt>
                <c:pt idx="3">
                  <c:v>0.71</c:v>
                </c:pt>
                <c:pt idx="4">
                  <c:v>0.77</c:v>
                </c:pt>
                <c:pt idx="5">
                  <c:v>0.75</c:v>
                </c:pt>
                <c:pt idx="6">
                  <c:v>0.625</c:v>
                </c:pt>
                <c:pt idx="7">
                  <c:v>0.5</c:v>
                </c:pt>
                <c:pt idx="8">
                  <c:v>0.375</c:v>
                </c:pt>
                <c:pt idx="9">
                  <c:v>0.25</c:v>
                </c:pt>
                <c:pt idx="10">
                  <c:v>0.125</c:v>
                </c:pt>
                <c:pt idx="11">
                  <c:v>0</c:v>
                </c:pt>
              </c:numCache>
            </c:numRef>
          </c:val>
          <c:smooth val="0"/>
          <c:extLst xmlns:c15="http://schemas.microsoft.com/office/drawing/2012/chart">
            <c:ext xmlns:c16="http://schemas.microsoft.com/office/drawing/2014/chart" uri="{C3380CC4-5D6E-409C-BE32-E72D297353CC}">
              <c16:uniqueId val="{00000003-A80D-4333-9D33-0BE55DE9487C}"/>
            </c:ext>
          </c:extLst>
        </c:ser>
        <c:dLbls>
          <c:showLegendKey val="0"/>
          <c:showVal val="0"/>
          <c:showCatName val="0"/>
          <c:showSerName val="0"/>
          <c:showPercent val="0"/>
          <c:showBubbleSize val="0"/>
        </c:dLbls>
        <c:marker val="1"/>
        <c:smooth val="0"/>
        <c:axId val="1039829567"/>
        <c:axId val="1039845407"/>
        <c:extLst/>
      </c:lineChart>
      <c:catAx>
        <c:axId val="1039829567"/>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crossAx val="1039845407"/>
        <c:crosses val="autoZero"/>
        <c:auto val="1"/>
        <c:lblAlgn val="ctr"/>
        <c:lblOffset val="100"/>
        <c:noMultiLvlLbl val="0"/>
      </c:catAx>
      <c:valAx>
        <c:axId val="1039845407"/>
        <c:scaling>
          <c:orientation val="minMax"/>
          <c:max val="1.2"/>
        </c:scaling>
        <c:delete val="0"/>
        <c:axPos val="l"/>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r>
                  <a:rPr lang="en-GB" sz="1100" b="0" i="0" u="none" strike="noStrike" kern="1200" baseline="0">
                    <a:solidFill>
                      <a:sysClr val="windowText" lastClr="000000">
                        <a:lumMod val="65000"/>
                        <a:lumOff val="35000"/>
                      </a:sysClr>
                    </a:solidFill>
                    <a:latin typeface="BrownTT" panose="020B0504020101010102" pitchFamily="34" charset="0"/>
                    <a:cs typeface="BrownTT" panose="020B0504020101010102" pitchFamily="34" charset="0"/>
                  </a:rPr>
                  <a:t>(% change relative to average 2019-2021 values)</a:t>
                </a:r>
                <a:endParaRPr lang="en-GB" sz="1100"/>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GB"/>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crossAx val="1039829567"/>
        <c:crosses val="autoZero"/>
        <c:crossBetween val="midCat"/>
      </c:valAx>
      <c:spPr>
        <a:noFill/>
        <a:ln>
          <a:noFill/>
        </a:ln>
        <a:effectLst/>
      </c:spPr>
    </c:plotArea>
    <c:legend>
      <c:legendPos val="r"/>
      <c:layout>
        <c:manualLayout>
          <c:xMode val="edge"/>
          <c:yMode val="edge"/>
          <c:x val="0.83344197635442563"/>
          <c:y val="0.38138601369190861"/>
          <c:w val="0.16655802364557448"/>
          <c:h val="0.2595464847309516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1"/>
      </a:solidFill>
      <a:round/>
    </a:ln>
    <a:effectLst/>
  </c:spPr>
  <c:txPr>
    <a:bodyPr/>
    <a:lstStyle/>
    <a:p>
      <a:pPr>
        <a:defRPr>
          <a:latin typeface="BrownTT" panose="020B0504020101010102" pitchFamily="34" charset="0"/>
          <a:cs typeface="BrownTT" panose="020B0504020101010102"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BrownTT" panose="020B0504020101010102" pitchFamily="34" charset="0"/>
                <a:ea typeface="+mn-ea"/>
                <a:cs typeface="BrownTT" panose="020B0504020101010102" pitchFamily="34" charset="0"/>
              </a:defRPr>
            </a:pPr>
            <a:r>
              <a:rPr lang="en-GB"/>
              <a:t>Metallurgical</a:t>
            </a:r>
            <a:r>
              <a:rPr lang="en-GB" baseline="0"/>
              <a:t> Coal</a:t>
            </a:r>
            <a:r>
              <a:rPr lang="en-GB"/>
              <a:t> Production benchmarks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title>
    <c:autoTitleDeleted val="0"/>
    <c:plotArea>
      <c:layout>
        <c:manualLayout>
          <c:layoutTarget val="inner"/>
          <c:xMode val="edge"/>
          <c:yMode val="edge"/>
          <c:x val="8.8882491634855038E-2"/>
          <c:y val="0.13451067712081585"/>
          <c:w val="0.73398551009706059"/>
          <c:h val="0.71887801116848538"/>
        </c:manualLayout>
      </c:layout>
      <c:areaChart>
        <c:grouping val="standard"/>
        <c:varyColors val="0"/>
        <c:ser>
          <c:idx val="0"/>
          <c:order val="1"/>
          <c:tx>
            <c:strRef>
              <c:f>'Company Alignment'!$A$53</c:f>
              <c:strCache>
                <c:ptCount val="1"/>
                <c:pt idx="0">
                  <c:v>National Pledges</c:v>
                </c:pt>
              </c:strCache>
            </c:strRef>
          </c:tx>
          <c:spPr>
            <a:solidFill>
              <a:srgbClr val="BDD0FD"/>
            </a:solidFill>
            <a:ln w="25400">
              <a:noFill/>
            </a:ln>
            <a:effectLst/>
          </c:spPr>
          <c:cat>
            <c:numLit>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Lit>
          </c:cat>
          <c:val>
            <c:numRef>
              <c:f>'Company Alignment'!$B$53:$AG$53</c:f>
              <c:numCache>
                <c:formatCode>0%</c:formatCode>
                <c:ptCount val="32"/>
                <c:pt idx="0">
                  <c:v>0.98531255597349088</c:v>
                </c:pt>
                <c:pt idx="1">
                  <c:v>0.99999999999999989</c:v>
                </c:pt>
                <c:pt idx="2">
                  <c:v>1.0146874440265092</c:v>
                </c:pt>
                <c:pt idx="3">
                  <c:v>0.97331183951280698</c:v>
                </c:pt>
                <c:pt idx="4">
                  <c:v>0.95557943757836306</c:v>
                </c:pt>
                <c:pt idx="5">
                  <c:v>0.94727617000588538</c:v>
                </c:pt>
                <c:pt idx="6">
                  <c:v>0.9389729024334077</c:v>
                </c:pt>
                <c:pt idx="7">
                  <c:v>0.93066963486093002</c:v>
                </c:pt>
                <c:pt idx="8">
                  <c:v>0.92236636728845234</c:v>
                </c:pt>
                <c:pt idx="9">
                  <c:v>0.91406309971597466</c:v>
                </c:pt>
                <c:pt idx="10">
                  <c:v>0.90575983214349687</c:v>
                </c:pt>
                <c:pt idx="11">
                  <c:v>0.8974565645710193</c:v>
                </c:pt>
                <c:pt idx="12">
                  <c:v>0.88760523016299497</c:v>
                </c:pt>
                <c:pt idx="13">
                  <c:v>0.87775389575497065</c:v>
                </c:pt>
                <c:pt idx="14">
                  <c:v>0.86790256134694621</c:v>
                </c:pt>
                <c:pt idx="15">
                  <c:v>0.85805122693892188</c:v>
                </c:pt>
                <c:pt idx="16">
                  <c:v>0.84819989253089756</c:v>
                </c:pt>
                <c:pt idx="17">
                  <c:v>0.83834855812287312</c:v>
                </c:pt>
                <c:pt idx="18">
                  <c:v>0.8284972237148488</c:v>
                </c:pt>
                <c:pt idx="19">
                  <c:v>0.81864588930682447</c:v>
                </c:pt>
                <c:pt idx="20">
                  <c:v>0.80879455489880003</c:v>
                </c:pt>
                <c:pt idx="21">
                  <c:v>0.79894322049077571</c:v>
                </c:pt>
                <c:pt idx="22">
                  <c:v>0.78909188608275138</c:v>
                </c:pt>
                <c:pt idx="23">
                  <c:v>0.77924055167472706</c:v>
                </c:pt>
                <c:pt idx="24">
                  <c:v>0.76938921726670262</c:v>
                </c:pt>
                <c:pt idx="25">
                  <c:v>0.75953788285867829</c:v>
                </c:pt>
                <c:pt idx="26">
                  <c:v>0.74968654845065397</c:v>
                </c:pt>
                <c:pt idx="27">
                  <c:v>0.73983521404262953</c:v>
                </c:pt>
                <c:pt idx="28">
                  <c:v>0.7299838796346052</c:v>
                </c:pt>
                <c:pt idx="29">
                  <c:v>0.72013254522658088</c:v>
                </c:pt>
                <c:pt idx="30">
                  <c:v>0.71028121081855644</c:v>
                </c:pt>
                <c:pt idx="31">
                  <c:v>0.70042987641053212</c:v>
                </c:pt>
              </c:numCache>
            </c:numRef>
          </c:val>
          <c:extLst>
            <c:ext xmlns:c16="http://schemas.microsoft.com/office/drawing/2014/chart" uri="{C3380CC4-5D6E-409C-BE32-E72D297353CC}">
              <c16:uniqueId val="{00000000-B619-4059-8527-08C4D5CA1B66}"/>
            </c:ext>
          </c:extLst>
        </c:ser>
        <c:ser>
          <c:idx val="1"/>
          <c:order val="2"/>
          <c:tx>
            <c:strRef>
              <c:f>'Company Alignment'!$A$54</c:f>
              <c:strCache>
                <c:ptCount val="1"/>
                <c:pt idx="0">
                  <c:v>Below 2°C</c:v>
                </c:pt>
              </c:strCache>
            </c:strRef>
          </c:tx>
          <c:spPr>
            <a:solidFill>
              <a:srgbClr val="CCDAFD"/>
            </a:solidFill>
            <a:ln w="25400">
              <a:noFill/>
            </a:ln>
            <a:effectLst/>
          </c:spPr>
          <c:cat>
            <c:numLit>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Lit>
          </c:cat>
          <c:val>
            <c:numRef>
              <c:f>'Company Alignment'!$B$54:$AG$54</c:f>
              <c:numCache>
                <c:formatCode>0%</c:formatCode>
                <c:ptCount val="32"/>
                <c:pt idx="0">
                  <c:v>0.98531255597349088</c:v>
                </c:pt>
                <c:pt idx="1">
                  <c:v>0.99999999999999989</c:v>
                </c:pt>
                <c:pt idx="2">
                  <c:v>1.0146874440265092</c:v>
                </c:pt>
                <c:pt idx="3">
                  <c:v>0.97331183951280698</c:v>
                </c:pt>
                <c:pt idx="4">
                  <c:v>0.95557943757836306</c:v>
                </c:pt>
                <c:pt idx="5">
                  <c:v>0.93883216908472167</c:v>
                </c:pt>
                <c:pt idx="6">
                  <c:v>0.92208490059108028</c:v>
                </c:pt>
                <c:pt idx="7">
                  <c:v>0.90533763209743878</c:v>
                </c:pt>
                <c:pt idx="8">
                  <c:v>0.8885903636037974</c:v>
                </c:pt>
                <c:pt idx="9">
                  <c:v>0.87184309511015601</c:v>
                </c:pt>
                <c:pt idx="10">
                  <c:v>0.85509582661651462</c:v>
                </c:pt>
                <c:pt idx="11">
                  <c:v>0.83834855812287312</c:v>
                </c:pt>
                <c:pt idx="12">
                  <c:v>0.81332616872649133</c:v>
                </c:pt>
                <c:pt idx="13">
                  <c:v>0.78830377933010942</c:v>
                </c:pt>
                <c:pt idx="14">
                  <c:v>0.76328138993372763</c:v>
                </c:pt>
                <c:pt idx="15">
                  <c:v>0.73825900053734572</c:v>
                </c:pt>
                <c:pt idx="16">
                  <c:v>0.71323661114096382</c:v>
                </c:pt>
                <c:pt idx="17">
                  <c:v>0.68841124843274237</c:v>
                </c:pt>
                <c:pt idx="18">
                  <c:v>0.66358588572452093</c:v>
                </c:pt>
                <c:pt idx="19">
                  <c:v>0.63876052301629949</c:v>
                </c:pt>
                <c:pt idx="20">
                  <c:v>0.61393516030807804</c:v>
                </c:pt>
                <c:pt idx="21">
                  <c:v>0.5891097975998566</c:v>
                </c:pt>
                <c:pt idx="22">
                  <c:v>0.56428443489163516</c:v>
                </c:pt>
                <c:pt idx="23">
                  <c:v>0.53945907218341371</c:v>
                </c:pt>
                <c:pt idx="24">
                  <c:v>0.51463370947519227</c:v>
                </c:pt>
                <c:pt idx="25">
                  <c:v>0.48980834676697094</c:v>
                </c:pt>
                <c:pt idx="26">
                  <c:v>0.46498298405874955</c:v>
                </c:pt>
                <c:pt idx="27">
                  <c:v>0.44015762135052816</c:v>
                </c:pt>
                <c:pt idx="28">
                  <c:v>0.41533225864230677</c:v>
                </c:pt>
                <c:pt idx="29">
                  <c:v>0.39050689593408539</c:v>
                </c:pt>
                <c:pt idx="30">
                  <c:v>0.365681533225864</c:v>
                </c:pt>
                <c:pt idx="31">
                  <c:v>0.34085617051764289</c:v>
                </c:pt>
              </c:numCache>
            </c:numRef>
          </c:val>
          <c:extLst>
            <c:ext xmlns:c16="http://schemas.microsoft.com/office/drawing/2014/chart" uri="{C3380CC4-5D6E-409C-BE32-E72D297353CC}">
              <c16:uniqueId val="{00000001-B619-4059-8527-08C4D5CA1B66}"/>
            </c:ext>
          </c:extLst>
        </c:ser>
        <c:ser>
          <c:idx val="2"/>
          <c:order val="3"/>
          <c:tx>
            <c:strRef>
              <c:f>'Company Alignment'!$A$55</c:f>
              <c:strCache>
                <c:ptCount val="1"/>
                <c:pt idx="0">
                  <c:v>1.5°C</c:v>
                </c:pt>
              </c:strCache>
            </c:strRef>
          </c:tx>
          <c:spPr>
            <a:solidFill>
              <a:srgbClr val="DAE4FD"/>
            </a:solidFill>
            <a:ln w="25400">
              <a:noFill/>
            </a:ln>
            <a:effectLst/>
          </c:spPr>
          <c:cat>
            <c:numLit>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Lit>
          </c:cat>
          <c:val>
            <c:numRef>
              <c:f>'Company Alignment'!$B$55:$AG$55</c:f>
              <c:numCache>
                <c:formatCode>0%</c:formatCode>
                <c:ptCount val="32"/>
                <c:pt idx="0">
                  <c:v>0.98531255597349088</c:v>
                </c:pt>
                <c:pt idx="1">
                  <c:v>0.99999999999999989</c:v>
                </c:pt>
                <c:pt idx="2">
                  <c:v>1.0146874440265092</c:v>
                </c:pt>
                <c:pt idx="3">
                  <c:v>0.97331183951280698</c:v>
                </c:pt>
                <c:pt idx="4">
                  <c:v>0.95557943757836306</c:v>
                </c:pt>
                <c:pt idx="5">
                  <c:v>0.92588470100560394</c:v>
                </c:pt>
                <c:pt idx="6">
                  <c:v>0.89618996443284482</c:v>
                </c:pt>
                <c:pt idx="7">
                  <c:v>0.8664952278600857</c:v>
                </c:pt>
                <c:pt idx="8">
                  <c:v>0.83680049128732659</c:v>
                </c:pt>
                <c:pt idx="9">
                  <c:v>0.80710575471456747</c:v>
                </c:pt>
                <c:pt idx="10">
                  <c:v>0.77741101814180835</c:v>
                </c:pt>
                <c:pt idx="11">
                  <c:v>0.74771628156904901</c:v>
                </c:pt>
                <c:pt idx="12">
                  <c:v>0.70318825004477892</c:v>
                </c:pt>
                <c:pt idx="13">
                  <c:v>0.65866021852050871</c:v>
                </c:pt>
                <c:pt idx="14">
                  <c:v>0.61413218699623862</c:v>
                </c:pt>
                <c:pt idx="15">
                  <c:v>0.56960415547196841</c:v>
                </c:pt>
                <c:pt idx="16">
                  <c:v>0.52507612394769843</c:v>
                </c:pt>
                <c:pt idx="17">
                  <c:v>0.49591617409994632</c:v>
                </c:pt>
                <c:pt idx="18">
                  <c:v>0.46675622425219421</c:v>
                </c:pt>
                <c:pt idx="19">
                  <c:v>0.4375962744044421</c:v>
                </c:pt>
                <c:pt idx="20">
                  <c:v>0.40843632455668993</c:v>
                </c:pt>
                <c:pt idx="21">
                  <c:v>0.37927637470893782</c:v>
                </c:pt>
                <c:pt idx="22">
                  <c:v>0.35011642486118566</c:v>
                </c:pt>
                <c:pt idx="23">
                  <c:v>0.32095647501343355</c:v>
                </c:pt>
                <c:pt idx="24">
                  <c:v>0.29179652516568139</c:v>
                </c:pt>
                <c:pt idx="25">
                  <c:v>0.26263657531792928</c:v>
                </c:pt>
                <c:pt idx="26">
                  <c:v>0.23347662547017717</c:v>
                </c:pt>
                <c:pt idx="27">
                  <c:v>0.20431667562242506</c:v>
                </c:pt>
                <c:pt idx="28">
                  <c:v>0.17515672577467298</c:v>
                </c:pt>
                <c:pt idx="29">
                  <c:v>0.14599677592692087</c:v>
                </c:pt>
                <c:pt idx="30">
                  <c:v>0.11683682607916876</c:v>
                </c:pt>
                <c:pt idx="31">
                  <c:v>8.7676876231416817E-2</c:v>
                </c:pt>
              </c:numCache>
            </c:numRef>
          </c:val>
          <c:extLst>
            <c:ext xmlns:c16="http://schemas.microsoft.com/office/drawing/2014/chart" uri="{C3380CC4-5D6E-409C-BE32-E72D297353CC}">
              <c16:uniqueId val="{00000002-B619-4059-8527-08C4D5CA1B66}"/>
            </c:ext>
          </c:extLst>
        </c:ser>
        <c:dLbls>
          <c:showLegendKey val="0"/>
          <c:showVal val="0"/>
          <c:showCatName val="0"/>
          <c:showSerName val="0"/>
          <c:showPercent val="0"/>
          <c:showBubbleSize val="0"/>
        </c:dLbls>
        <c:axId val="1039829567"/>
        <c:axId val="1039845407"/>
      </c:areaChart>
      <c:lineChart>
        <c:grouping val="standard"/>
        <c:varyColors val="0"/>
        <c:ser>
          <c:idx val="3"/>
          <c:order val="0"/>
          <c:tx>
            <c:strRef>
              <c:f>'Company Alignment'!$B$3</c:f>
              <c:strCache>
                <c:ptCount val="1"/>
                <c:pt idx="0">
                  <c:v>BHP</c:v>
                </c:pt>
              </c:strCache>
            </c:strRef>
          </c:tx>
          <c:spPr>
            <a:ln w="19050" cap="rnd">
              <a:solidFill>
                <a:schemeClr val="accent4"/>
              </a:solidFill>
              <a:round/>
            </a:ln>
            <a:effectLst/>
          </c:spPr>
          <c:marker>
            <c:symbol val="none"/>
          </c:marker>
          <c:cat>
            <c:numRef>
              <c:f>'Company Alignment'!$B$8:$AG$8</c:f>
              <c:numCache>
                <c:formatCode>General</c:formatCode>
                <c:ptCount val="3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pt idx="28">
                  <c:v>2047</c:v>
                </c:pt>
                <c:pt idx="29">
                  <c:v>2048</c:v>
                </c:pt>
                <c:pt idx="30">
                  <c:v>2049</c:v>
                </c:pt>
                <c:pt idx="31">
                  <c:v>2050</c:v>
                </c:pt>
              </c:numCache>
            </c:numRef>
          </c:cat>
          <c:val>
            <c:numRef>
              <c:f>'Company Alignment'!$B$52:$M$52</c:f>
              <c:numCache>
                <c:formatCode>0%</c:formatCode>
                <c:ptCount val="12"/>
                <c:pt idx="0">
                  <c:v>1.0229371173097481</c:v>
                </c:pt>
                <c:pt idx="1">
                  <c:v>1.0329478083390029</c:v>
                </c:pt>
                <c:pt idx="2">
                  <c:v>0.94411507435124886</c:v>
                </c:pt>
                <c:pt idx="3">
                  <c:v>0.94016263323290239</c:v>
                </c:pt>
                <c:pt idx="4">
                  <c:v>0.72164447468169879</c:v>
                </c:pt>
                <c:pt idx="5">
                  <c:v>0.58347102083130853</c:v>
                </c:pt>
                <c:pt idx="6">
                  <c:v>0.64794116694204162</c:v>
                </c:pt>
                <c:pt idx="7">
                  <c:v>0.72893381280979685</c:v>
                </c:pt>
                <c:pt idx="8">
                  <c:v>0.72893381280979685</c:v>
                </c:pt>
                <c:pt idx="9">
                  <c:v>0.72893381280979685</c:v>
                </c:pt>
                <c:pt idx="10">
                  <c:v>0.72893381280979685</c:v>
                </c:pt>
                <c:pt idx="11">
                  <c:v>0.72893381280979685</c:v>
                </c:pt>
              </c:numCache>
            </c:numRef>
          </c:val>
          <c:smooth val="0"/>
          <c:extLst xmlns:c15="http://schemas.microsoft.com/office/drawing/2012/chart">
            <c:ext xmlns:c16="http://schemas.microsoft.com/office/drawing/2014/chart" uri="{C3380CC4-5D6E-409C-BE32-E72D297353CC}">
              <c16:uniqueId val="{00000003-B619-4059-8527-08C4D5CA1B66}"/>
            </c:ext>
          </c:extLst>
        </c:ser>
        <c:dLbls>
          <c:showLegendKey val="0"/>
          <c:showVal val="0"/>
          <c:showCatName val="0"/>
          <c:showSerName val="0"/>
          <c:showPercent val="0"/>
          <c:showBubbleSize val="0"/>
        </c:dLbls>
        <c:marker val="1"/>
        <c:smooth val="0"/>
        <c:axId val="1039829567"/>
        <c:axId val="1039845407"/>
        <c:extLst/>
      </c:lineChart>
      <c:catAx>
        <c:axId val="1039829567"/>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crossAx val="1039845407"/>
        <c:crosses val="autoZero"/>
        <c:auto val="1"/>
        <c:lblAlgn val="ctr"/>
        <c:lblOffset val="100"/>
        <c:noMultiLvlLbl val="0"/>
      </c:catAx>
      <c:valAx>
        <c:axId val="1039845407"/>
        <c:scaling>
          <c:orientation val="minMax"/>
        </c:scaling>
        <c:delete val="0"/>
        <c:axPos val="l"/>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r>
                  <a:rPr lang="en-GB" sz="1100" b="0" i="0" u="none" strike="noStrike" kern="1200" baseline="0">
                    <a:solidFill>
                      <a:sysClr val="windowText" lastClr="000000">
                        <a:lumMod val="65000"/>
                        <a:lumOff val="35000"/>
                      </a:sysClr>
                    </a:solidFill>
                    <a:latin typeface="BrownTT" panose="020B0504020101010102" pitchFamily="34" charset="0"/>
                    <a:cs typeface="BrownTT" panose="020B0504020101010102" pitchFamily="34" charset="0"/>
                  </a:rPr>
                  <a:t>(% change relative to average 2019-2021 values)</a:t>
                </a:r>
                <a:endParaRPr lang="en-GB" sz="1100"/>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GB"/>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crossAx val="1039829567"/>
        <c:crosses val="autoZero"/>
        <c:crossBetween val="midCat"/>
      </c:valAx>
      <c:spPr>
        <a:noFill/>
        <a:ln>
          <a:noFill/>
        </a:ln>
        <a:effectLst/>
      </c:spPr>
    </c:plotArea>
    <c:legend>
      <c:legendPos val="r"/>
      <c:layout>
        <c:manualLayout>
          <c:xMode val="edge"/>
          <c:yMode val="edge"/>
          <c:x val="0.83344197635442563"/>
          <c:y val="0.38138601369190861"/>
          <c:w val="0.16655802364557448"/>
          <c:h val="0.2595464847309516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1"/>
      </a:solidFill>
      <a:round/>
    </a:ln>
    <a:effectLst/>
  </c:spPr>
  <c:txPr>
    <a:bodyPr/>
    <a:lstStyle/>
    <a:p>
      <a:pPr>
        <a:defRPr>
          <a:latin typeface="BrownTT" panose="020B0504020101010102" pitchFamily="34" charset="0"/>
          <a:cs typeface="BrownTT" panose="020B0504020101010102"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BrownTT" panose="020B0504020101010102" pitchFamily="34" charset="0"/>
                <a:ea typeface="+mn-ea"/>
                <a:cs typeface="BrownTT" panose="020B0504020101010102" pitchFamily="34" charset="0"/>
              </a:defRPr>
            </a:pPr>
            <a:r>
              <a:rPr lang="en-GB" sz="1400" b="0" i="0" u="none" strike="noStrike" kern="1200" spc="0" baseline="0">
                <a:solidFill>
                  <a:sysClr val="windowText" lastClr="000000">
                    <a:lumMod val="65000"/>
                    <a:lumOff val="35000"/>
                  </a:sysClr>
                </a:solidFill>
                <a:latin typeface="BrownTT" panose="020B0504020101010102" pitchFamily="34" charset="0"/>
                <a:cs typeface="BrownTT" panose="020B0504020101010102" pitchFamily="34" charset="0"/>
              </a:rPr>
              <a:t>Copper production benchmarks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title>
    <c:autoTitleDeleted val="0"/>
    <c:plotArea>
      <c:layout>
        <c:manualLayout>
          <c:layoutTarget val="inner"/>
          <c:xMode val="edge"/>
          <c:yMode val="edge"/>
          <c:x val="8.6918801006496307E-2"/>
          <c:y val="0.1209405195541693"/>
          <c:w val="0.73543551005232455"/>
          <c:h val="0.77356560098662364"/>
        </c:manualLayout>
      </c:layout>
      <c:areaChart>
        <c:grouping val="standard"/>
        <c:varyColors val="0"/>
        <c:ser>
          <c:idx val="5"/>
          <c:order val="0"/>
          <c:tx>
            <c:strRef>
              <c:f>'Company Alignment'!$A$97</c:f>
              <c:strCache>
                <c:ptCount val="1"/>
                <c:pt idx="0">
                  <c:v>1.5°C</c:v>
                </c:pt>
              </c:strCache>
            </c:strRef>
          </c:tx>
          <c:spPr>
            <a:solidFill>
              <a:srgbClr val="DAE4FD"/>
            </a:solidFill>
            <a:ln>
              <a:noFill/>
            </a:ln>
            <a:effectLst/>
          </c:spPr>
          <c:cat>
            <c:numRef>
              <c:f>'Company Alignment'!$B$92:$W$92</c:f>
              <c:numCache>
                <c:formatCode>0</c:formatCode>
                <c:ptCount val="2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numCache>
            </c:numRef>
          </c:cat>
          <c:val>
            <c:numRef>
              <c:f>'Company Alignment'!$B$99:$W$99</c:f>
              <c:numCache>
                <c:formatCode>0%</c:formatCode>
                <c:ptCount val="22"/>
                <c:pt idx="0">
                  <c:v>2.4</c:v>
                </c:pt>
                <c:pt idx="1">
                  <c:v>2.4</c:v>
                </c:pt>
                <c:pt idx="2">
                  <c:v>2.4</c:v>
                </c:pt>
                <c:pt idx="3">
                  <c:v>2.4</c:v>
                </c:pt>
                <c:pt idx="4">
                  <c:v>2.4</c:v>
                </c:pt>
                <c:pt idx="5">
                  <c:v>2.4</c:v>
                </c:pt>
                <c:pt idx="6">
                  <c:v>2.4</c:v>
                </c:pt>
                <c:pt idx="7">
                  <c:v>2.4</c:v>
                </c:pt>
                <c:pt idx="8">
                  <c:v>2.4</c:v>
                </c:pt>
                <c:pt idx="9">
                  <c:v>2.4</c:v>
                </c:pt>
                <c:pt idx="10">
                  <c:v>2.4</c:v>
                </c:pt>
                <c:pt idx="11">
                  <c:v>2.4</c:v>
                </c:pt>
                <c:pt idx="12">
                  <c:v>2.4</c:v>
                </c:pt>
                <c:pt idx="13">
                  <c:v>2.4</c:v>
                </c:pt>
                <c:pt idx="14">
                  <c:v>2.4</c:v>
                </c:pt>
                <c:pt idx="15">
                  <c:v>2.4</c:v>
                </c:pt>
                <c:pt idx="16">
                  <c:v>2.4</c:v>
                </c:pt>
                <c:pt idx="17">
                  <c:v>2.4</c:v>
                </c:pt>
                <c:pt idx="18">
                  <c:v>2.4</c:v>
                </c:pt>
                <c:pt idx="19">
                  <c:v>2.4</c:v>
                </c:pt>
                <c:pt idx="20">
                  <c:v>2.4</c:v>
                </c:pt>
                <c:pt idx="21">
                  <c:v>2.4</c:v>
                </c:pt>
              </c:numCache>
            </c:numRef>
          </c:val>
          <c:extLst>
            <c:ext xmlns:c16="http://schemas.microsoft.com/office/drawing/2014/chart" uri="{C3380CC4-5D6E-409C-BE32-E72D297353CC}">
              <c16:uniqueId val="{00000000-0392-4709-8356-EA933DB2E4E7}"/>
            </c:ext>
          </c:extLst>
        </c:ser>
        <c:ser>
          <c:idx val="2"/>
          <c:order val="1"/>
          <c:tx>
            <c:strRef>
              <c:f>'Company Alignment'!$A$96</c:f>
              <c:strCache>
                <c:ptCount val="1"/>
                <c:pt idx="0">
                  <c:v>Below 2°C</c:v>
                </c:pt>
              </c:strCache>
            </c:strRef>
          </c:tx>
          <c:spPr>
            <a:solidFill>
              <a:srgbClr val="CCDAFD"/>
            </a:solidFill>
            <a:ln w="25400">
              <a:noFill/>
            </a:ln>
            <a:effectLst/>
          </c:spPr>
          <c:cat>
            <c:numRef>
              <c:f>'Company Alignment'!$B$92:$W$92</c:f>
              <c:numCache>
                <c:formatCode>0</c:formatCode>
                <c:ptCount val="2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numCache>
            </c:numRef>
          </c:cat>
          <c:val>
            <c:numRef>
              <c:f>'Company Alignment'!$B$97:$W$97</c:f>
              <c:numCache>
                <c:formatCode>0%</c:formatCode>
                <c:ptCount val="22"/>
                <c:pt idx="0">
                  <c:v>0.99594477165202266</c:v>
                </c:pt>
                <c:pt idx="1">
                  <c:v>0.99748962054649015</c:v>
                </c:pt>
                <c:pt idx="2">
                  <c:v>1.0065656078014869</c:v>
                </c:pt>
                <c:pt idx="3">
                  <c:v>1.0200830356280777</c:v>
                </c:pt>
                <c:pt idx="4">
                  <c:v>1.0336004634546683</c:v>
                </c:pt>
                <c:pt idx="5">
                  <c:v>1.0862218789224678</c:v>
                </c:pt>
                <c:pt idx="6">
                  <c:v>1.1466450541611792</c:v>
                </c:pt>
                <c:pt idx="7">
                  <c:v>1.2070682293998904</c:v>
                </c:pt>
                <c:pt idx="8">
                  <c:v>1.2674914046386019</c:v>
                </c:pt>
                <c:pt idx="9">
                  <c:v>1.3279145798773131</c:v>
                </c:pt>
                <c:pt idx="10">
                  <c:v>1.3883377551160248</c:v>
                </c:pt>
                <c:pt idx="11">
                  <c:v>1.448760930354736</c:v>
                </c:pt>
                <c:pt idx="12">
                  <c:v>1.4695970426115224</c:v>
                </c:pt>
                <c:pt idx="13">
                  <c:v>1.4904331548683092</c:v>
                </c:pt>
                <c:pt idx="14">
                  <c:v>1.5112692671250958</c:v>
                </c:pt>
                <c:pt idx="15">
                  <c:v>1.5321053793818826</c:v>
                </c:pt>
                <c:pt idx="16">
                  <c:v>1.5529414916386692</c:v>
                </c:pt>
                <c:pt idx="17">
                  <c:v>1.5360121504300297</c:v>
                </c:pt>
                <c:pt idx="18">
                  <c:v>1.5190828092213904</c:v>
                </c:pt>
                <c:pt idx="19">
                  <c:v>1.5021534680127508</c:v>
                </c:pt>
                <c:pt idx="20">
                  <c:v>1.4852241268041113</c:v>
                </c:pt>
                <c:pt idx="21">
                  <c:v>1.4682947855954718</c:v>
                </c:pt>
              </c:numCache>
            </c:numRef>
          </c:val>
          <c:extLst>
            <c:ext xmlns:c16="http://schemas.microsoft.com/office/drawing/2014/chart" uri="{C3380CC4-5D6E-409C-BE32-E72D297353CC}">
              <c16:uniqueId val="{00000000-9988-4D94-9A62-98467317D13D}"/>
            </c:ext>
          </c:extLst>
        </c:ser>
        <c:ser>
          <c:idx val="1"/>
          <c:order val="2"/>
          <c:tx>
            <c:strRef>
              <c:f>'Company Alignment'!$A$95</c:f>
              <c:strCache>
                <c:ptCount val="1"/>
                <c:pt idx="0">
                  <c:v>National Pledges</c:v>
                </c:pt>
              </c:strCache>
            </c:strRef>
          </c:tx>
          <c:spPr>
            <a:solidFill>
              <a:srgbClr val="BDD0FD"/>
            </a:solidFill>
            <a:ln w="25400">
              <a:noFill/>
            </a:ln>
            <a:effectLst/>
          </c:spPr>
          <c:cat>
            <c:numRef>
              <c:f>'Company Alignment'!$B$92:$W$92</c:f>
              <c:numCache>
                <c:formatCode>0</c:formatCode>
                <c:ptCount val="2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numCache>
            </c:numRef>
          </c:cat>
          <c:val>
            <c:numRef>
              <c:f>'Company Alignment'!$B$96:$W$96</c:f>
              <c:numCache>
                <c:formatCode>0%</c:formatCode>
                <c:ptCount val="22"/>
                <c:pt idx="0">
                  <c:v>0.99594477165202266</c:v>
                </c:pt>
                <c:pt idx="1">
                  <c:v>0.99748962054649015</c:v>
                </c:pt>
                <c:pt idx="2">
                  <c:v>1.0065656078014869</c:v>
                </c:pt>
                <c:pt idx="3">
                  <c:v>1.0200830356280777</c:v>
                </c:pt>
                <c:pt idx="4">
                  <c:v>1.0336004634546683</c:v>
                </c:pt>
                <c:pt idx="5">
                  <c:v>1.0862218789224678</c:v>
                </c:pt>
                <c:pt idx="6">
                  <c:v>1.1314520556406045</c:v>
                </c:pt>
                <c:pt idx="7">
                  <c:v>1.1766822323587411</c:v>
                </c:pt>
                <c:pt idx="8">
                  <c:v>1.2219124090768778</c:v>
                </c:pt>
                <c:pt idx="9">
                  <c:v>1.2671425857950145</c:v>
                </c:pt>
                <c:pt idx="10">
                  <c:v>1.3123727625131512</c:v>
                </c:pt>
                <c:pt idx="11">
                  <c:v>1.3576029392312878</c:v>
                </c:pt>
                <c:pt idx="12">
                  <c:v>1.358905196247338</c:v>
                </c:pt>
                <c:pt idx="13">
                  <c:v>1.3602074532633879</c:v>
                </c:pt>
                <c:pt idx="14">
                  <c:v>1.361509710279438</c:v>
                </c:pt>
                <c:pt idx="15">
                  <c:v>1.3628119672954879</c:v>
                </c:pt>
                <c:pt idx="16">
                  <c:v>1.3641142243115381</c:v>
                </c:pt>
                <c:pt idx="17">
                  <c:v>1.3589051962473409</c:v>
                </c:pt>
                <c:pt idx="18">
                  <c:v>1.3536961681831436</c:v>
                </c:pt>
                <c:pt idx="19">
                  <c:v>1.3484871401189467</c:v>
                </c:pt>
                <c:pt idx="20">
                  <c:v>1.3432781120547495</c:v>
                </c:pt>
                <c:pt idx="21">
                  <c:v>1.3380690839905522</c:v>
                </c:pt>
              </c:numCache>
            </c:numRef>
          </c:val>
          <c:extLst>
            <c:ext xmlns:c16="http://schemas.microsoft.com/office/drawing/2014/chart" uri="{C3380CC4-5D6E-409C-BE32-E72D297353CC}">
              <c16:uniqueId val="{00000001-9988-4D94-9A62-98467317D13D}"/>
            </c:ext>
          </c:extLst>
        </c:ser>
        <c:ser>
          <c:idx val="0"/>
          <c:order val="3"/>
          <c:tx>
            <c:strRef>
              <c:f>'Company Alignment'!$A$92</c:f>
              <c:strCache>
                <c:ptCount val="1"/>
                <c:pt idx="0">
                  <c:v>Year</c:v>
                </c:pt>
              </c:strCache>
            </c:strRef>
          </c:tx>
          <c:spPr>
            <a:solidFill>
              <a:schemeClr val="bg1"/>
            </a:solidFill>
            <a:ln w="25400">
              <a:noFill/>
            </a:ln>
            <a:effectLst/>
          </c:spPr>
          <c:cat>
            <c:numRef>
              <c:f>'Company Alignment'!$B$92:$W$92</c:f>
              <c:numCache>
                <c:formatCode>0</c:formatCode>
                <c:ptCount val="2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numCache>
            </c:numRef>
          </c:cat>
          <c:val>
            <c:numRef>
              <c:f>'Company Alignment'!$B$95:$W$95</c:f>
              <c:numCache>
                <c:formatCode>0%</c:formatCode>
                <c:ptCount val="22"/>
                <c:pt idx="0">
                  <c:v>0.99594477165202266</c:v>
                </c:pt>
                <c:pt idx="1">
                  <c:v>0.99748962054649015</c:v>
                </c:pt>
                <c:pt idx="2">
                  <c:v>1.0065656078014869</c:v>
                </c:pt>
                <c:pt idx="3">
                  <c:v>1.0200830356280777</c:v>
                </c:pt>
                <c:pt idx="4">
                  <c:v>1.0336004634546683</c:v>
                </c:pt>
                <c:pt idx="5">
                  <c:v>1.0862218789224678</c:v>
                </c:pt>
                <c:pt idx="6">
                  <c:v>1.1222277351102563</c:v>
                </c:pt>
                <c:pt idx="7">
                  <c:v>1.1582335912980448</c:v>
                </c:pt>
                <c:pt idx="8">
                  <c:v>1.1942394474858331</c:v>
                </c:pt>
                <c:pt idx="9">
                  <c:v>1.2302453036736216</c:v>
                </c:pt>
                <c:pt idx="10">
                  <c:v>1.2662511598614101</c:v>
                </c:pt>
                <c:pt idx="11">
                  <c:v>1.3022570160491984</c:v>
                </c:pt>
                <c:pt idx="12">
                  <c:v>1.3016058875411742</c:v>
                </c:pt>
                <c:pt idx="13">
                  <c:v>1.3009547590331494</c:v>
                </c:pt>
                <c:pt idx="14">
                  <c:v>1.3003036305251248</c:v>
                </c:pt>
                <c:pt idx="15">
                  <c:v>1.2996525020171004</c:v>
                </c:pt>
                <c:pt idx="16">
                  <c:v>1.2990013735090757</c:v>
                </c:pt>
                <c:pt idx="17">
                  <c:v>1.2950946024609287</c:v>
                </c:pt>
                <c:pt idx="18">
                  <c:v>1.2911878314127814</c:v>
                </c:pt>
                <c:pt idx="19">
                  <c:v>1.2872810603646343</c:v>
                </c:pt>
                <c:pt idx="20">
                  <c:v>1.283374289316487</c:v>
                </c:pt>
                <c:pt idx="21">
                  <c:v>1.2794675182683402</c:v>
                </c:pt>
              </c:numCache>
            </c:numRef>
          </c:val>
          <c:extLst>
            <c:ext xmlns:c16="http://schemas.microsoft.com/office/drawing/2014/chart" uri="{C3380CC4-5D6E-409C-BE32-E72D297353CC}">
              <c16:uniqueId val="{00000002-9988-4D94-9A62-98467317D13D}"/>
            </c:ext>
          </c:extLst>
        </c:ser>
        <c:dLbls>
          <c:showLegendKey val="0"/>
          <c:showVal val="0"/>
          <c:showCatName val="0"/>
          <c:showSerName val="0"/>
          <c:showPercent val="0"/>
          <c:showBubbleSize val="0"/>
        </c:dLbls>
        <c:axId val="1813407264"/>
        <c:axId val="1813407744"/>
      </c:areaChart>
      <c:lineChart>
        <c:grouping val="standard"/>
        <c:varyColors val="0"/>
        <c:ser>
          <c:idx val="3"/>
          <c:order val="4"/>
          <c:tx>
            <c:v>target investment needs</c:v>
          </c:tx>
          <c:spPr>
            <a:ln w="28575" cap="rnd">
              <a:solidFill>
                <a:schemeClr val="accent4"/>
              </a:solidFill>
              <a:round/>
            </a:ln>
            <a:effectLst/>
          </c:spPr>
          <c:marker>
            <c:symbol val="none"/>
          </c:marker>
          <c:cat>
            <c:numRef>
              <c:f>'Company Alignment'!$B$92:$W$92</c:f>
              <c:numCache>
                <c:formatCode>0</c:formatCode>
                <c:ptCount val="2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numCache>
            </c:numRef>
          </c:cat>
          <c:val>
            <c:numRef>
              <c:f>{}</c:f>
            </c:numRef>
          </c:val>
          <c:smooth val="0"/>
          <c:extLst>
            <c:ext xmlns:c16="http://schemas.microsoft.com/office/drawing/2014/chart" uri="{C3380CC4-5D6E-409C-BE32-E72D297353CC}">
              <c16:uniqueId val="{00000003-9988-4D94-9A62-98467317D13D}"/>
            </c:ext>
          </c:extLst>
        </c:ser>
        <c:ser>
          <c:idx val="4"/>
          <c:order val="5"/>
          <c:tx>
            <c:strRef>
              <c:f>'Company Alignment'!$B$3</c:f>
              <c:strCache>
                <c:ptCount val="1"/>
                <c:pt idx="0">
                  <c:v>BHP</c:v>
                </c:pt>
              </c:strCache>
            </c:strRef>
          </c:tx>
          <c:spPr>
            <a:ln w="19050" cap="rnd">
              <a:solidFill>
                <a:srgbClr val="6699FF"/>
              </a:solidFill>
              <a:round/>
            </a:ln>
            <a:effectLst/>
          </c:spPr>
          <c:marker>
            <c:symbol val="none"/>
          </c:marker>
          <c:cat>
            <c:numRef>
              <c:f>'Company Alignment'!$B$92:$W$92</c:f>
              <c:numCache>
                <c:formatCode>0</c:formatCode>
                <c:ptCount val="22"/>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numCache>
            </c:numRef>
          </c:cat>
          <c:val>
            <c:numRef>
              <c:f>'Company Alignment'!$B$94:$W$94</c:f>
              <c:numCache>
                <c:formatCode>0%</c:formatCode>
                <c:ptCount val="22"/>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numCache>
            </c:numRef>
          </c:val>
          <c:smooth val="0"/>
          <c:extLst>
            <c:ext xmlns:c16="http://schemas.microsoft.com/office/drawing/2014/chart" uri="{C3380CC4-5D6E-409C-BE32-E72D297353CC}">
              <c16:uniqueId val="{00000004-9988-4D94-9A62-98467317D13D}"/>
            </c:ext>
          </c:extLst>
        </c:ser>
        <c:dLbls>
          <c:showLegendKey val="0"/>
          <c:showVal val="0"/>
          <c:showCatName val="0"/>
          <c:showSerName val="0"/>
          <c:showPercent val="0"/>
          <c:showBubbleSize val="0"/>
        </c:dLbls>
        <c:marker val="1"/>
        <c:smooth val="0"/>
        <c:axId val="1813407264"/>
        <c:axId val="1813407744"/>
      </c:lineChart>
      <c:dateAx>
        <c:axId val="1813407264"/>
        <c:scaling>
          <c:orientation val="minMax"/>
        </c:scaling>
        <c:delete val="0"/>
        <c:axPos val="b"/>
        <c:numFmt formatCode="0" sourceLinked="1"/>
        <c:majorTickMark val="none"/>
        <c:minorTickMark val="none"/>
        <c:tickLblPos val="nextTo"/>
        <c:spPr>
          <a:noFill/>
          <a:ln w="9525" cap="flat" cmpd="sng" algn="ctr">
            <a:solidFill>
              <a:schemeClr val="bg1">
                <a:lumMod val="50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crossAx val="1813407744"/>
        <c:crosses val="autoZero"/>
        <c:auto val="0"/>
        <c:lblOffset val="100"/>
        <c:baseTimeUnit val="days"/>
      </c:dateAx>
      <c:valAx>
        <c:axId val="1813407744"/>
        <c:scaling>
          <c:orientation val="minMax"/>
          <c:max val="2.4"/>
          <c:min val="0.5"/>
        </c:scaling>
        <c:delete val="0"/>
        <c:axPos val="l"/>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r>
                  <a:rPr lang="en-GB" sz="1100" b="0" i="0" u="none" strike="noStrike" kern="1200" baseline="0">
                    <a:solidFill>
                      <a:sysClr val="windowText" lastClr="000000">
                        <a:lumMod val="65000"/>
                        <a:lumOff val="35000"/>
                      </a:sysClr>
                    </a:solidFill>
                    <a:latin typeface="BrownTT" panose="020B0504020101010102" pitchFamily="34" charset="0"/>
                    <a:cs typeface="BrownTT" panose="020B0504020101010102" pitchFamily="34" charset="0"/>
                  </a:rPr>
                  <a:t>(% change relative to average 2019-2021 values)</a:t>
                </a:r>
              </a:p>
            </c:rich>
          </c:tx>
          <c:layout>
            <c:manualLayout>
              <c:xMode val="edge"/>
              <c:yMode val="edge"/>
              <c:x val="1.2532345971941842E-2"/>
              <c:y val="0.15577493256556227"/>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GB"/>
            </a:p>
          </c:txPr>
        </c:title>
        <c:numFmt formatCode="0%" sourceLinked="1"/>
        <c:majorTickMark val="none"/>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crossAx val="1813407264"/>
        <c:crosses val="autoZero"/>
        <c:crossBetween val="midCat"/>
      </c:valAx>
      <c:spPr>
        <a:solidFill>
          <a:srgbClr val="CCDAFD">
            <a:alpha val="60000"/>
          </a:srgbClr>
        </a:solidFill>
        <a:ln>
          <a:noFill/>
        </a:ln>
        <a:effectLst/>
      </c:spPr>
    </c:plotArea>
    <c:legend>
      <c:legendPos val="r"/>
      <c:legendEntry>
        <c:idx val="3"/>
        <c:delete val="1"/>
      </c:legendEntry>
      <c:layout>
        <c:manualLayout>
          <c:xMode val="edge"/>
          <c:yMode val="edge"/>
          <c:x val="0.83564910400780701"/>
          <c:y val="0.38181050673491862"/>
          <c:w val="0.11451224657031976"/>
          <c:h val="0.234018296490999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BrownTT" panose="020B0504020101010102" pitchFamily="34" charset="0"/>
              <a:ea typeface="+mn-ea"/>
              <a:cs typeface="BrownTT" panose="020B0504020101010102"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1"/>
      </a:solidFill>
      <a:round/>
    </a:ln>
    <a:effectLst/>
  </c:spPr>
  <c:txPr>
    <a:bodyPr/>
    <a:lstStyle/>
    <a:p>
      <a:pPr>
        <a:defRPr>
          <a:latin typeface="BrownTT" panose="020B0504020101010102" pitchFamily="34" charset="0"/>
          <a:cs typeface="BrownTT" panose="020B0504020101010102"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3174</xdr:colOff>
      <xdr:row>17</xdr:row>
      <xdr:rowOff>0</xdr:rowOff>
    </xdr:from>
    <xdr:to>
      <xdr:col>13</xdr:col>
      <xdr:colOff>-1</xdr:colOff>
      <xdr:row>45</xdr:row>
      <xdr:rowOff>10149</xdr:rowOff>
    </xdr:to>
    <xdr:graphicFrame macro="">
      <xdr:nvGraphicFramePr>
        <xdr:cNvPr id="8" name="Chart 1">
          <a:extLst>
            <a:ext uri="{FF2B5EF4-FFF2-40B4-BE49-F238E27FC236}">
              <a16:creationId xmlns:a16="http://schemas.microsoft.com/office/drawing/2014/main" id="{E1E90554-269E-4DCD-92E1-87EE6FB953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59</xdr:row>
      <xdr:rowOff>0</xdr:rowOff>
    </xdr:from>
    <xdr:to>
      <xdr:col>13</xdr:col>
      <xdr:colOff>2775</xdr:colOff>
      <xdr:row>87</xdr:row>
      <xdr:rowOff>0</xdr:rowOff>
    </xdr:to>
    <xdr:graphicFrame macro="">
      <xdr:nvGraphicFramePr>
        <xdr:cNvPr id="11" name="Chart 3">
          <a:extLst>
            <a:ext uri="{FF2B5EF4-FFF2-40B4-BE49-F238E27FC236}">
              <a16:creationId xmlns:a16="http://schemas.microsoft.com/office/drawing/2014/main" id="{F5F8F0C0-7C40-40E5-8701-63F4485BA2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xdr:colOff>
      <xdr:row>102</xdr:row>
      <xdr:rowOff>3174</xdr:rowOff>
    </xdr:from>
    <xdr:to>
      <xdr:col>13</xdr:col>
      <xdr:colOff>2776</xdr:colOff>
      <xdr:row>143</xdr:row>
      <xdr:rowOff>2949</xdr:rowOff>
    </xdr:to>
    <xdr:graphicFrame macro="">
      <xdr:nvGraphicFramePr>
        <xdr:cNvPr id="14" name="Chart 2">
          <a:extLst>
            <a:ext uri="{FF2B5EF4-FFF2-40B4-BE49-F238E27FC236}">
              <a16:creationId xmlns:a16="http://schemas.microsoft.com/office/drawing/2014/main" id="{4148B61E-B6E4-43C0-897A-F5D3A0722A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lsecloud.sharepoint.com/sites/tpi/Department%20Documents/Net%20Zero%20Standards/NZS/Diversified%20Mining/2025-2026%20assessment%20cycle/1.%20Preliminary%20assessments/DM2025-26_Prelim.Data.Collection.xlsx" TargetMode="External"/><Relationship Id="rId1" Type="http://schemas.openxmlformats.org/officeDocument/2006/relationships/externalLinkPath" Target="https://lsecloud.sharepoint.com/sites/tpi/Department%20Documents/Net%20Zero%20Standards/NZS/Diversified%20Mining/2025-2026%20assessment%20cycle/1.%20Preliminary%20assessments/DM2025-26_Prelim.Data.Collec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4KJNnK9p_Ue4e5JYATqunVEEPryzDOVOlS4gk1XrrOw0W0mA1aa_TJ2wsushE1N_" itemId="01LFNZWJD7YKIYYXUFRVEZC4JKAGHVVLMC">
      <xxl21:absoluteUrl r:id="rId2"/>
    </xxl21:alternateUrls>
    <sheetNames>
      <sheetName val="Company list"/>
      <sheetName val="Data Validation"/>
      <sheetName val="Source Documents"/>
      <sheetName val="Methodology and criteria"/>
      <sheetName val="JT_Just_Transition"/>
      <sheetName val="OE_Operational_Emissions"/>
      <sheetName val="ME_Methane"/>
      <sheetName val="TC_Thermal_Coal"/>
      <sheetName val="MC_Metallurgical_Coal"/>
      <sheetName val="Coal alignment- O1"/>
      <sheetName val="Concatenate"/>
      <sheetName val="IO_Iron_Ore"/>
      <sheetName val="BA_Bauxite_and_Alumina"/>
      <sheetName val="KT_Key Transition Materials"/>
      <sheetName val="SH_Shipping"/>
      <sheetName val="SD_Sector-specific_Disclosures"/>
    </sheetNames>
    <sheetDataSet>
      <sheetData sheetId="0"/>
      <sheetData sheetId="1"/>
      <sheetData sheetId="2"/>
      <sheetData sheetId="3"/>
      <sheetData sheetId="4"/>
      <sheetData sheetId="5"/>
      <sheetData sheetId="6"/>
      <sheetData sheetId="7"/>
      <sheetData sheetId="8"/>
      <sheetData sheetId="9">
        <row r="4">
          <cell r="B4">
            <v>2019</v>
          </cell>
        </row>
      </sheetData>
      <sheetData sheetId="10"/>
      <sheetData sheetId="11"/>
      <sheetData sheetId="12">
        <row r="9">
          <cell r="C9" t="str">
            <v>NZS25.DM.BA.1</v>
          </cell>
          <cell r="N9" t="str">
            <v>https://cdn-rio.dataweavers.io/-/media/content/documents/invest/reports/sustainable-development-reports/2025-sustainability-factbook.xlsx?rev=451ebb4c12074f8cadf4d49f568b5176</v>
          </cell>
        </row>
        <row r="10">
          <cell r="C10" t="str">
            <v>NZS25.DM.BA.2</v>
          </cell>
          <cell r="N10" t="str">
            <v>https://cdn-rio.dataweavers.io/-/media/content/documents/invest/reports/climate-change-reports/2025-climate-action-plan.pdf?rev=d25225bc9db44aefb762311ec2912d79</v>
          </cell>
        </row>
        <row r="11">
          <cell r="C11" t="str">
            <v>NZS25.DM.BA.3</v>
          </cell>
          <cell r="N11" t="str">
            <v>https://cdn-rio.dataweavers.io/-/media/content/documents/invest/reports/climate-change-reports/2025-climate-action-plan.pdf?rev=d25225bc9db44aefb762311ec2912d79</v>
          </cell>
        </row>
        <row r="12">
          <cell r="C12" t="str">
            <v>NZS25.DM.BA.4</v>
          </cell>
          <cell r="N12" t="str">
            <v>https://cdn-rio.dataweavers.io/-/media/content/documents/invest/reports/climate-change-reports/2025-climate-action-plan.pdf?rev=d25225bc9db44aefb762311ec2912d79</v>
          </cell>
        </row>
        <row r="13">
          <cell r="C13" t="str">
            <v>NZS25.DM.BA.5</v>
          </cell>
          <cell r="N13" t="str">
            <v>https://cdn-rio.dataweavers.io/-/media/content/documents/invest/reports/climate-change-reports/2025-climate-action-plan.pdf?rev=d25225bc9db44aefb762311ec2912d79</v>
          </cell>
        </row>
        <row r="14">
          <cell r="C14" t="str">
            <v>NZS25.DM.BA.6</v>
          </cell>
          <cell r="N14">
            <v>0</v>
          </cell>
        </row>
        <row r="15">
          <cell r="C15" t="str">
            <v>NZS25.DM.BA.6</v>
          </cell>
          <cell r="N15" t="str">
            <v>https://www.riotinto.com/en/sustainability/climate-change/decarbonisation-progress</v>
          </cell>
        </row>
      </sheetData>
      <sheetData sheetId="13"/>
      <sheetData sheetId="14"/>
      <sheetData sheetId="15"/>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297C8-6D07-41D4-BD86-1BEAB0FA69DB}">
  <sheetPr codeName="Sheet1"/>
  <dimension ref="A1:AJ95"/>
  <sheetViews>
    <sheetView topLeftCell="A58" zoomScaleNormal="100" workbookViewId="0">
      <selection activeCell="C67" sqref="C67"/>
    </sheetView>
  </sheetViews>
  <sheetFormatPr defaultColWidth="9.1796875" defaultRowHeight="14.5" x14ac:dyDescent="0.35"/>
  <cols>
    <col min="1" max="1" width="5.453125" style="3" customWidth="1"/>
    <col min="2" max="2" width="117.453125" style="3" customWidth="1"/>
    <col min="3" max="3" width="11.81640625" style="3" customWidth="1"/>
    <col min="4" max="4" width="15.453125" style="4" customWidth="1"/>
    <col min="5" max="5" width="12.1796875" style="3" customWidth="1"/>
    <col min="6" max="16384" width="9.1796875" style="3"/>
  </cols>
  <sheetData>
    <row r="1" spans="1:6" ht="50.15" customHeight="1" x14ac:dyDescent="0.35">
      <c r="B1" s="3" t="e" vm="1">
        <v>#VALUE!</v>
      </c>
    </row>
    <row r="2" spans="1:6" x14ac:dyDescent="0.35">
      <c r="B2" s="5" t="s">
        <v>0</v>
      </c>
    </row>
    <row r="3" spans="1:6" x14ac:dyDescent="0.35">
      <c r="B3" s="6" t="s">
        <v>1</v>
      </c>
    </row>
    <row r="4" spans="1:6" x14ac:dyDescent="0.35">
      <c r="B4" s="7" t="s">
        <v>2</v>
      </c>
      <c r="C4" s="3" t="s">
        <v>3</v>
      </c>
      <c r="D4" s="4">
        <v>1512</v>
      </c>
    </row>
    <row r="5" spans="1:6" s="33" customFormat="1" x14ac:dyDescent="0.35">
      <c r="A5" s="8" t="s">
        <v>0</v>
      </c>
      <c r="B5" s="9"/>
      <c r="C5" s="26" t="s">
        <v>4</v>
      </c>
      <c r="D5" s="26" t="s">
        <v>5</v>
      </c>
      <c r="E5" s="31"/>
    </row>
    <row r="6" spans="1:6" s="6" customFormat="1" ht="15" customHeight="1" x14ac:dyDescent="0.35">
      <c r="A6" s="10" t="s">
        <v>6</v>
      </c>
      <c r="B6" s="11" t="s">
        <v>7</v>
      </c>
      <c r="C6" s="12"/>
      <c r="D6" s="34"/>
      <c r="E6" s="35"/>
      <c r="F6" s="33" t="s">
        <v>270</v>
      </c>
    </row>
    <row r="7" spans="1:6" s="42" customFormat="1" ht="25.5" customHeight="1" x14ac:dyDescent="0.35">
      <c r="A7" s="15" t="s">
        <v>8</v>
      </c>
      <c r="B7" s="16" t="s">
        <v>9</v>
      </c>
      <c r="C7" s="24" t="s">
        <v>10</v>
      </c>
      <c r="D7" s="47" t="s">
        <v>11</v>
      </c>
      <c r="E7" s="40"/>
      <c r="F7" s="33" t="s">
        <v>12</v>
      </c>
    </row>
    <row r="8" spans="1:6" s="42" customFormat="1" ht="15" customHeight="1" x14ac:dyDescent="0.35">
      <c r="A8" s="17" t="s">
        <v>13</v>
      </c>
      <c r="B8" s="16" t="s">
        <v>14</v>
      </c>
      <c r="C8" s="24" t="s">
        <v>10</v>
      </c>
      <c r="D8" s="47" t="s">
        <v>11</v>
      </c>
      <c r="E8" s="40"/>
      <c r="F8" t="s">
        <v>15</v>
      </c>
    </row>
    <row r="9" spans="1:6" s="42" customFormat="1" ht="67" customHeight="1" x14ac:dyDescent="0.35">
      <c r="A9" s="17" t="s">
        <v>16</v>
      </c>
      <c r="B9" s="16" t="s">
        <v>17</v>
      </c>
      <c r="C9" s="24" t="s">
        <v>10</v>
      </c>
      <c r="D9" s="47" t="s">
        <v>18</v>
      </c>
      <c r="E9" s="40"/>
    </row>
    <row r="10" spans="1:6" s="42" customFormat="1" ht="15" customHeight="1" x14ac:dyDescent="0.35">
      <c r="A10" s="17" t="s">
        <v>19</v>
      </c>
      <c r="B10" s="16" t="s">
        <v>20</v>
      </c>
      <c r="C10" s="24" t="s">
        <v>10</v>
      </c>
      <c r="D10" s="47" t="s">
        <v>21</v>
      </c>
      <c r="E10" s="40"/>
    </row>
    <row r="11" spans="1:6" s="42" customFormat="1" ht="24.65" customHeight="1" x14ac:dyDescent="0.35">
      <c r="A11" s="17" t="s">
        <v>22</v>
      </c>
      <c r="B11" s="16" t="s">
        <v>23</v>
      </c>
      <c r="C11" s="24" t="s">
        <v>10</v>
      </c>
      <c r="D11" s="47" t="s">
        <v>21</v>
      </c>
      <c r="E11" s="40"/>
    </row>
    <row r="12" spans="1:6" s="42" customFormat="1" ht="38.15" customHeight="1" x14ac:dyDescent="0.35">
      <c r="A12" s="17" t="s">
        <v>24</v>
      </c>
      <c r="B12" s="16" t="s">
        <v>25</v>
      </c>
      <c r="C12" s="24" t="s">
        <v>10</v>
      </c>
      <c r="D12" s="47" t="s">
        <v>26</v>
      </c>
      <c r="E12" s="40"/>
    </row>
    <row r="13" spans="1:6" s="6" customFormat="1" ht="15" customHeight="1" x14ac:dyDescent="0.35">
      <c r="A13" s="10" t="s">
        <v>27</v>
      </c>
      <c r="B13" s="11" t="s">
        <v>28</v>
      </c>
      <c r="C13" s="24">
        <v>0</v>
      </c>
      <c r="D13" s="47">
        <v>0</v>
      </c>
      <c r="E13" s="35"/>
    </row>
    <row r="14" spans="1:6" ht="13.5" customHeight="1" x14ac:dyDescent="0.35">
      <c r="A14" s="13" t="s">
        <v>29</v>
      </c>
      <c r="B14" s="16" t="s">
        <v>30</v>
      </c>
      <c r="C14" s="24" t="s">
        <v>10</v>
      </c>
      <c r="D14" s="47" t="s">
        <v>18</v>
      </c>
      <c r="E14" s="44"/>
    </row>
    <row r="15" spans="1:6" ht="33.65" customHeight="1" x14ac:dyDescent="0.35">
      <c r="A15" s="14" t="s">
        <v>31</v>
      </c>
      <c r="B15" s="16" t="s">
        <v>32</v>
      </c>
      <c r="C15" s="24" t="s">
        <v>10</v>
      </c>
      <c r="D15" s="47" t="s">
        <v>18</v>
      </c>
      <c r="E15" s="44"/>
    </row>
    <row r="16" spans="1:6" ht="22" customHeight="1" x14ac:dyDescent="0.35">
      <c r="A16" s="14" t="s">
        <v>33</v>
      </c>
      <c r="B16" s="16" t="s">
        <v>34</v>
      </c>
      <c r="C16" s="24" t="s">
        <v>10</v>
      </c>
      <c r="D16" s="47" t="s">
        <v>18</v>
      </c>
      <c r="E16" s="44"/>
    </row>
    <row r="17" spans="1:5" ht="23.5" customHeight="1" x14ac:dyDescent="0.35">
      <c r="A17" s="14" t="s">
        <v>35</v>
      </c>
      <c r="B17" s="16" t="s">
        <v>36</v>
      </c>
      <c r="C17" s="24" t="s">
        <v>37</v>
      </c>
      <c r="D17" s="47" t="s">
        <v>21</v>
      </c>
      <c r="E17" s="44"/>
    </row>
    <row r="18" spans="1:5" ht="15" customHeight="1" x14ac:dyDescent="0.35">
      <c r="A18" s="14" t="s">
        <v>38</v>
      </c>
      <c r="B18" s="16" t="s">
        <v>39</v>
      </c>
      <c r="C18" s="24" t="s">
        <v>10</v>
      </c>
      <c r="D18" s="47" t="s">
        <v>21</v>
      </c>
      <c r="E18" s="44"/>
    </row>
    <row r="19" spans="1:5" ht="34.5" customHeight="1" x14ac:dyDescent="0.35">
      <c r="A19" s="14" t="s">
        <v>40</v>
      </c>
      <c r="B19" s="16" t="s">
        <v>41</v>
      </c>
      <c r="C19" s="24" t="s">
        <v>37</v>
      </c>
      <c r="D19" s="47" t="s">
        <v>26</v>
      </c>
      <c r="E19" s="44"/>
    </row>
    <row r="20" spans="1:5" ht="15" customHeight="1" x14ac:dyDescent="0.35">
      <c r="A20" s="14" t="s">
        <v>42</v>
      </c>
      <c r="B20" s="16" t="s">
        <v>43</v>
      </c>
      <c r="C20" s="24" t="s">
        <v>44</v>
      </c>
      <c r="D20" s="47">
        <v>0</v>
      </c>
      <c r="E20" s="44"/>
    </row>
    <row r="21" spans="1:5" s="6" customFormat="1" ht="15" customHeight="1" x14ac:dyDescent="0.35">
      <c r="A21" s="10" t="s">
        <v>45</v>
      </c>
      <c r="B21" s="11" t="s">
        <v>46</v>
      </c>
      <c r="C21" s="24">
        <v>0</v>
      </c>
      <c r="D21" s="47">
        <v>0</v>
      </c>
      <c r="E21" s="35"/>
    </row>
    <row r="22" spans="1:5" ht="15" customHeight="1" x14ac:dyDescent="0.35">
      <c r="A22" s="13" t="s">
        <v>47</v>
      </c>
      <c r="B22" s="16" t="s">
        <v>48</v>
      </c>
      <c r="C22" s="24" t="s">
        <v>10</v>
      </c>
      <c r="D22" s="47" t="s">
        <v>18</v>
      </c>
      <c r="E22" s="44"/>
    </row>
    <row r="23" spans="1:5" ht="25" customHeight="1" x14ac:dyDescent="0.35">
      <c r="A23" s="13" t="s">
        <v>49</v>
      </c>
      <c r="B23" s="16" t="s">
        <v>50</v>
      </c>
      <c r="C23" s="24" t="s">
        <v>10</v>
      </c>
      <c r="D23" s="47" t="s">
        <v>51</v>
      </c>
      <c r="E23" s="44"/>
    </row>
    <row r="24" spans="1:5" ht="23.5" customHeight="1" x14ac:dyDescent="0.35">
      <c r="A24" s="13" t="s">
        <v>52</v>
      </c>
      <c r="B24" s="16" t="s">
        <v>53</v>
      </c>
      <c r="C24" s="24" t="s">
        <v>10</v>
      </c>
      <c r="D24" s="47" t="s">
        <v>21</v>
      </c>
      <c r="E24" s="44"/>
    </row>
    <row r="25" spans="1:5" ht="25.5" customHeight="1" x14ac:dyDescent="0.35">
      <c r="A25" s="13" t="s">
        <v>54</v>
      </c>
      <c r="B25" s="16" t="s">
        <v>55</v>
      </c>
      <c r="C25" s="24" t="s">
        <v>10</v>
      </c>
      <c r="D25" s="47" t="s">
        <v>21</v>
      </c>
      <c r="E25" s="44"/>
    </row>
    <row r="26" spans="1:5" ht="35.5" customHeight="1" x14ac:dyDescent="0.35">
      <c r="A26" s="13" t="s">
        <v>56</v>
      </c>
      <c r="B26" s="16" t="s">
        <v>57</v>
      </c>
      <c r="C26" s="24" t="s">
        <v>37</v>
      </c>
      <c r="D26" s="47" t="s">
        <v>21</v>
      </c>
      <c r="E26" s="44"/>
    </row>
    <row r="27" spans="1:5" ht="25" customHeight="1" x14ac:dyDescent="0.35">
      <c r="A27" s="13" t="s">
        <v>58</v>
      </c>
      <c r="B27" s="16" t="s">
        <v>59</v>
      </c>
      <c r="C27" s="24" t="s">
        <v>37</v>
      </c>
      <c r="D27" s="47" t="s">
        <v>18</v>
      </c>
      <c r="E27" s="44"/>
    </row>
    <row r="28" spans="1:5" ht="23.15" customHeight="1" x14ac:dyDescent="0.35">
      <c r="A28" s="13" t="s">
        <v>60</v>
      </c>
      <c r="B28" s="16" t="s">
        <v>61</v>
      </c>
      <c r="C28" s="24" t="s">
        <v>37</v>
      </c>
      <c r="D28" s="47" t="s">
        <v>26</v>
      </c>
      <c r="E28" s="44"/>
    </row>
    <row r="29" spans="1:5" ht="15" customHeight="1" x14ac:dyDescent="0.35">
      <c r="A29" s="14" t="s">
        <v>62</v>
      </c>
      <c r="B29" s="16" t="s">
        <v>63</v>
      </c>
      <c r="C29" s="24" t="s">
        <v>64</v>
      </c>
      <c r="D29" s="47">
        <v>0</v>
      </c>
      <c r="E29" s="44"/>
    </row>
    <row r="30" spans="1:5" s="6" customFormat="1" ht="15" customHeight="1" x14ac:dyDescent="0.35">
      <c r="A30" s="10" t="s">
        <v>65</v>
      </c>
      <c r="B30" s="18" t="s">
        <v>66</v>
      </c>
      <c r="C30" s="24">
        <v>0</v>
      </c>
      <c r="D30" s="47">
        <v>0</v>
      </c>
      <c r="E30" s="35"/>
    </row>
    <row r="31" spans="1:5" ht="34" customHeight="1" x14ac:dyDescent="0.35">
      <c r="A31" s="13" t="s">
        <v>67</v>
      </c>
      <c r="B31" s="16" t="s">
        <v>68</v>
      </c>
      <c r="C31" s="24" t="s">
        <v>10</v>
      </c>
      <c r="D31" s="47" t="s">
        <v>18</v>
      </c>
      <c r="E31" s="44"/>
    </row>
    <row r="32" spans="1:5" ht="36" customHeight="1" x14ac:dyDescent="0.35">
      <c r="A32" s="13" t="s">
        <v>69</v>
      </c>
      <c r="B32" s="16" t="s">
        <v>70</v>
      </c>
      <c r="C32" s="24" t="s">
        <v>10</v>
      </c>
      <c r="D32" s="47" t="s">
        <v>26</v>
      </c>
      <c r="E32" s="44"/>
    </row>
    <row r="33" spans="1:5" ht="15" customHeight="1" x14ac:dyDescent="0.35">
      <c r="A33" s="13" t="s">
        <v>71</v>
      </c>
      <c r="B33" s="16" t="s">
        <v>72</v>
      </c>
      <c r="C33" s="24" t="s">
        <v>10</v>
      </c>
      <c r="D33" s="47" t="s">
        <v>21</v>
      </c>
      <c r="E33" s="44"/>
    </row>
    <row r="34" spans="1:5" ht="15" customHeight="1" x14ac:dyDescent="0.35">
      <c r="A34" s="13" t="s">
        <v>73</v>
      </c>
      <c r="B34" s="16" t="s">
        <v>74</v>
      </c>
      <c r="C34" s="24" t="s">
        <v>10</v>
      </c>
      <c r="D34" s="47" t="s">
        <v>21</v>
      </c>
      <c r="E34" s="44"/>
    </row>
    <row r="35" spans="1:5" ht="44.5" customHeight="1" x14ac:dyDescent="0.35">
      <c r="A35" s="13" t="s">
        <v>75</v>
      </c>
      <c r="B35" s="16" t="s">
        <v>76</v>
      </c>
      <c r="C35" s="24" t="s">
        <v>37</v>
      </c>
      <c r="D35" s="47" t="s">
        <v>21</v>
      </c>
      <c r="E35" s="44"/>
    </row>
    <row r="36" spans="1:5" ht="23.15" customHeight="1" x14ac:dyDescent="0.35">
      <c r="A36" s="13" t="s">
        <v>77</v>
      </c>
      <c r="B36" s="16" t="s">
        <v>78</v>
      </c>
      <c r="C36" s="24" t="s">
        <v>37</v>
      </c>
      <c r="D36" s="47" t="s">
        <v>18</v>
      </c>
      <c r="E36" s="44"/>
    </row>
    <row r="37" spans="1:5" ht="25" customHeight="1" x14ac:dyDescent="0.35">
      <c r="A37" s="13" t="s">
        <v>79</v>
      </c>
      <c r="B37" s="16" t="s">
        <v>80</v>
      </c>
      <c r="C37" s="24" t="s">
        <v>37</v>
      </c>
      <c r="D37" s="47" t="s">
        <v>26</v>
      </c>
      <c r="E37" s="44"/>
    </row>
    <row r="38" spans="1:5" ht="27" customHeight="1" x14ac:dyDescent="0.35">
      <c r="A38" s="13" t="s">
        <v>81</v>
      </c>
      <c r="B38" s="16" t="s">
        <v>82</v>
      </c>
      <c r="C38" s="24" t="s">
        <v>37</v>
      </c>
      <c r="D38" s="47" t="s">
        <v>26</v>
      </c>
      <c r="E38" s="44"/>
    </row>
    <row r="39" spans="1:5" ht="15" customHeight="1" x14ac:dyDescent="0.35">
      <c r="A39" s="13" t="s">
        <v>83</v>
      </c>
      <c r="B39" s="16" t="s">
        <v>84</v>
      </c>
      <c r="C39" s="24" t="s">
        <v>85</v>
      </c>
      <c r="D39" s="47">
        <v>0</v>
      </c>
      <c r="E39" s="44"/>
    </row>
    <row r="40" spans="1:5" s="6" customFormat="1" ht="15" customHeight="1" x14ac:dyDescent="0.35">
      <c r="A40" s="10" t="s">
        <v>86</v>
      </c>
      <c r="B40" s="18" t="s">
        <v>87</v>
      </c>
      <c r="C40" s="24">
        <v>0</v>
      </c>
      <c r="D40" s="47">
        <v>0</v>
      </c>
      <c r="E40" s="35"/>
    </row>
    <row r="41" spans="1:5" ht="26.15" customHeight="1" x14ac:dyDescent="0.35">
      <c r="A41" s="13" t="s">
        <v>88</v>
      </c>
      <c r="B41" s="16" t="s">
        <v>89</v>
      </c>
      <c r="C41" s="24" t="s">
        <v>10</v>
      </c>
      <c r="D41" s="47" t="s">
        <v>18</v>
      </c>
      <c r="E41" s="44"/>
    </row>
    <row r="42" spans="1:5" ht="35.15" customHeight="1" x14ac:dyDescent="0.35">
      <c r="A42" s="13" t="s">
        <v>90</v>
      </c>
      <c r="B42" s="16" t="s">
        <v>91</v>
      </c>
      <c r="C42" s="24" t="s">
        <v>10</v>
      </c>
      <c r="D42" s="47" t="s">
        <v>92</v>
      </c>
      <c r="E42" s="44"/>
    </row>
    <row r="43" spans="1:5" ht="39" customHeight="1" x14ac:dyDescent="0.35">
      <c r="A43" s="13" t="s">
        <v>93</v>
      </c>
      <c r="B43" s="16" t="s">
        <v>94</v>
      </c>
      <c r="C43" s="24" t="s">
        <v>10</v>
      </c>
      <c r="D43" s="47" t="s">
        <v>21</v>
      </c>
      <c r="E43" s="44"/>
    </row>
    <row r="44" spans="1:5" ht="43" customHeight="1" x14ac:dyDescent="0.35">
      <c r="A44" s="13" t="s">
        <v>95</v>
      </c>
      <c r="B44" s="16" t="s">
        <v>96</v>
      </c>
      <c r="C44" s="24" t="s">
        <v>10</v>
      </c>
      <c r="D44" s="47" t="s">
        <v>26</v>
      </c>
      <c r="E44" s="44"/>
    </row>
    <row r="45" spans="1:5" ht="25.5" customHeight="1" x14ac:dyDescent="0.35">
      <c r="A45" s="13" t="s">
        <v>97</v>
      </c>
      <c r="B45" s="16" t="s">
        <v>98</v>
      </c>
      <c r="C45" s="24" t="s">
        <v>10</v>
      </c>
      <c r="D45" s="47" t="s">
        <v>21</v>
      </c>
      <c r="E45" s="44"/>
    </row>
    <row r="46" spans="1:5" ht="33.65" customHeight="1" x14ac:dyDescent="0.35">
      <c r="A46" s="13" t="s">
        <v>99</v>
      </c>
      <c r="B46" s="16" t="s">
        <v>100</v>
      </c>
      <c r="C46" s="24" t="s">
        <v>10</v>
      </c>
      <c r="D46" s="47" t="s">
        <v>26</v>
      </c>
      <c r="E46" s="44"/>
    </row>
    <row r="47" spans="1:5" ht="23.5" customHeight="1" x14ac:dyDescent="0.35">
      <c r="A47" s="13" t="s">
        <v>101</v>
      </c>
      <c r="B47" s="16" t="s">
        <v>102</v>
      </c>
      <c r="C47" s="24" t="s">
        <v>10</v>
      </c>
      <c r="D47" s="47" t="s">
        <v>21</v>
      </c>
      <c r="E47" s="44"/>
    </row>
    <row r="48" spans="1:5" ht="25" customHeight="1" x14ac:dyDescent="0.35">
      <c r="A48" s="13" t="s">
        <v>103</v>
      </c>
      <c r="B48" s="16" t="s">
        <v>104</v>
      </c>
      <c r="C48" s="24" t="str">
        <f>A1 &amp; "No medium-term target" &amp; CHAR(185)</f>
        <v>No medium-term target¹</v>
      </c>
      <c r="D48" s="47">
        <v>0</v>
      </c>
      <c r="E48" s="44"/>
    </row>
    <row r="49" spans="1:5" s="6" customFormat="1" ht="15" customHeight="1" x14ac:dyDescent="0.35">
      <c r="A49" s="10" t="s">
        <v>106</v>
      </c>
      <c r="B49" s="18" t="s">
        <v>107</v>
      </c>
      <c r="C49" s="24">
        <v>0</v>
      </c>
      <c r="D49" s="47">
        <v>0</v>
      </c>
      <c r="E49" s="35"/>
    </row>
    <row r="50" spans="1:5" ht="15" customHeight="1" x14ac:dyDescent="0.35">
      <c r="A50" s="13" t="s">
        <v>108</v>
      </c>
      <c r="B50" s="16" t="s">
        <v>109</v>
      </c>
      <c r="C50" s="24" t="s">
        <v>110</v>
      </c>
      <c r="D50" s="47">
        <v>0</v>
      </c>
      <c r="E50" s="44"/>
    </row>
    <row r="51" spans="1:5" ht="15" customHeight="1" x14ac:dyDescent="0.35">
      <c r="A51" s="13" t="s">
        <v>111</v>
      </c>
      <c r="B51" s="16" t="s">
        <v>112</v>
      </c>
      <c r="C51" s="24" t="s">
        <v>110</v>
      </c>
      <c r="D51" s="47">
        <v>0</v>
      </c>
      <c r="E51" s="44"/>
    </row>
    <row r="52" spans="1:5" ht="15" customHeight="1" x14ac:dyDescent="0.35">
      <c r="A52" s="13" t="s">
        <v>113</v>
      </c>
      <c r="B52" s="16" t="s">
        <v>114</v>
      </c>
      <c r="C52" s="24" t="s">
        <v>110</v>
      </c>
      <c r="D52" s="47">
        <v>0</v>
      </c>
      <c r="E52" s="44"/>
    </row>
    <row r="53" spans="1:5" ht="25.5" customHeight="1" x14ac:dyDescent="0.35">
      <c r="A53" s="13" t="s">
        <v>115</v>
      </c>
      <c r="B53" s="16" t="s">
        <v>116</v>
      </c>
      <c r="C53" s="24" t="s">
        <v>110</v>
      </c>
      <c r="D53" s="47">
        <v>0</v>
      </c>
      <c r="E53" s="44"/>
    </row>
    <row r="54" spans="1:5" ht="15" customHeight="1" x14ac:dyDescent="0.35">
      <c r="A54" s="13" t="s">
        <v>117</v>
      </c>
      <c r="B54" s="16" t="s">
        <v>118</v>
      </c>
      <c r="C54" s="24" t="s">
        <v>110</v>
      </c>
      <c r="D54" s="47">
        <v>0</v>
      </c>
      <c r="E54" s="44"/>
    </row>
    <row r="55" spans="1:5" ht="27" customHeight="1" x14ac:dyDescent="0.35">
      <c r="A55" s="13" t="s">
        <v>119</v>
      </c>
      <c r="B55" s="16" t="s">
        <v>120</v>
      </c>
      <c r="C55" s="24" t="s">
        <v>110</v>
      </c>
      <c r="D55" s="47">
        <v>0</v>
      </c>
      <c r="E55" s="44"/>
    </row>
    <row r="56" spans="1:5" ht="22" customHeight="1" x14ac:dyDescent="0.35">
      <c r="A56" s="13" t="s">
        <v>121</v>
      </c>
      <c r="B56" s="16" t="s">
        <v>122</v>
      </c>
      <c r="C56" s="24" t="s">
        <v>110</v>
      </c>
      <c r="D56" s="47">
        <v>0</v>
      </c>
      <c r="E56" s="44"/>
    </row>
    <row r="57" spans="1:5" s="6" customFormat="1" ht="15" customHeight="1" x14ac:dyDescent="0.35">
      <c r="A57" s="10" t="s">
        <v>123</v>
      </c>
      <c r="B57" s="18" t="s">
        <v>124</v>
      </c>
      <c r="C57" s="24">
        <v>0</v>
      </c>
      <c r="D57" s="47">
        <v>0</v>
      </c>
      <c r="E57" s="35"/>
    </row>
    <row r="58" spans="1:5" ht="21" x14ac:dyDescent="0.35">
      <c r="A58" s="13" t="s">
        <v>125</v>
      </c>
      <c r="B58" s="16" t="s">
        <v>126</v>
      </c>
      <c r="C58" s="24" t="s">
        <v>10</v>
      </c>
      <c r="D58" s="47" t="s">
        <v>26</v>
      </c>
      <c r="E58" s="44"/>
    </row>
    <row r="59" spans="1:5" ht="23.15" customHeight="1" x14ac:dyDescent="0.35">
      <c r="A59" s="13" t="s">
        <v>127</v>
      </c>
      <c r="B59" s="16" t="s">
        <v>128</v>
      </c>
      <c r="C59" s="24" t="s">
        <v>10</v>
      </c>
      <c r="D59" s="47" t="s">
        <v>18</v>
      </c>
      <c r="E59" s="44"/>
    </row>
    <row r="60" spans="1:5" ht="33" customHeight="1" x14ac:dyDescent="0.35">
      <c r="A60" s="13" t="s">
        <v>129</v>
      </c>
      <c r="B60" s="16" t="s">
        <v>130</v>
      </c>
      <c r="C60" s="24" t="s">
        <v>37</v>
      </c>
      <c r="D60" s="47" t="s">
        <v>21</v>
      </c>
      <c r="E60" s="44"/>
    </row>
    <row r="61" spans="1:5" ht="35.15" customHeight="1" x14ac:dyDescent="0.35">
      <c r="A61" s="13" t="s">
        <v>131</v>
      </c>
      <c r="B61" s="16" t="s">
        <v>132</v>
      </c>
      <c r="C61" s="24" t="s">
        <v>37</v>
      </c>
      <c r="D61" s="47" t="s">
        <v>18</v>
      </c>
      <c r="E61" s="44"/>
    </row>
    <row r="62" spans="1:5" ht="13" customHeight="1" x14ac:dyDescent="0.35">
      <c r="A62" s="13" t="s">
        <v>133</v>
      </c>
      <c r="B62" s="1" t="s">
        <v>134</v>
      </c>
      <c r="C62" s="24" t="s">
        <v>44</v>
      </c>
      <c r="D62" s="47">
        <v>0</v>
      </c>
      <c r="E62" s="44"/>
    </row>
    <row r="63" spans="1:5" s="6" customFormat="1" ht="15" customHeight="1" x14ac:dyDescent="0.35">
      <c r="A63" s="10" t="s">
        <v>135</v>
      </c>
      <c r="B63" s="18" t="s">
        <v>136</v>
      </c>
      <c r="C63" s="24">
        <v>0</v>
      </c>
      <c r="D63" s="47">
        <v>0</v>
      </c>
      <c r="E63" s="35"/>
    </row>
    <row r="64" spans="1:5" ht="46" customHeight="1" x14ac:dyDescent="0.35">
      <c r="A64" s="13" t="s">
        <v>137</v>
      </c>
      <c r="B64" s="16" t="s">
        <v>138</v>
      </c>
      <c r="C64" s="24" t="s">
        <v>10</v>
      </c>
      <c r="D64" s="47" t="s">
        <v>92</v>
      </c>
      <c r="E64" s="44"/>
    </row>
    <row r="65" spans="1:36" ht="70" customHeight="1" x14ac:dyDescent="0.35">
      <c r="A65" s="13" t="s">
        <v>139</v>
      </c>
      <c r="B65" s="16" t="s">
        <v>140</v>
      </c>
      <c r="C65" s="24" t="s">
        <v>10</v>
      </c>
      <c r="D65" s="47" t="s">
        <v>92</v>
      </c>
      <c r="E65" s="44"/>
    </row>
    <row r="66" spans="1:36" ht="65.150000000000006" customHeight="1" x14ac:dyDescent="0.35">
      <c r="A66" s="13" t="s">
        <v>141</v>
      </c>
      <c r="B66" s="16" t="s">
        <v>142</v>
      </c>
      <c r="C66" s="24" t="s">
        <v>37</v>
      </c>
      <c r="D66" s="47" t="s">
        <v>21</v>
      </c>
      <c r="E66" s="44"/>
    </row>
    <row r="67" spans="1:36" ht="41.15" customHeight="1" x14ac:dyDescent="0.35">
      <c r="A67" s="13" t="s">
        <v>143</v>
      </c>
      <c r="B67" s="16" t="s">
        <v>144</v>
      </c>
      <c r="C67" s="24" t="str">
        <f>A1 &amp; "No or unsuitable disclosure" &amp; CHAR(178)</f>
        <v>No or unsuitable disclosure²</v>
      </c>
      <c r="D67" s="47">
        <v>0</v>
      </c>
      <c r="E67" s="44"/>
    </row>
    <row r="68" spans="1:36" s="6" customFormat="1" ht="15" customHeight="1" x14ac:dyDescent="0.35">
      <c r="A68" s="10" t="s">
        <v>146</v>
      </c>
      <c r="B68" s="18" t="s">
        <v>147</v>
      </c>
      <c r="C68" s="24">
        <v>0</v>
      </c>
      <c r="D68" s="47">
        <v>0</v>
      </c>
      <c r="E68" s="35"/>
    </row>
    <row r="69" spans="1:36" ht="79.5" customHeight="1" x14ac:dyDescent="0.35">
      <c r="A69" s="13" t="s">
        <v>148</v>
      </c>
      <c r="B69" s="16" t="s">
        <v>149</v>
      </c>
      <c r="C69" s="24" t="s">
        <v>10</v>
      </c>
      <c r="D69" s="47" t="s">
        <v>26</v>
      </c>
      <c r="E69" s="44"/>
    </row>
    <row r="70" spans="1:36" ht="80.150000000000006" customHeight="1" x14ac:dyDescent="0.35">
      <c r="A70" s="13" t="s">
        <v>150</v>
      </c>
      <c r="B70" s="16" t="s">
        <v>151</v>
      </c>
      <c r="C70" s="24" t="s">
        <v>10</v>
      </c>
      <c r="D70" s="47" t="s">
        <v>26</v>
      </c>
      <c r="E70" s="44"/>
    </row>
    <row r="71" spans="1:36" ht="55.5" customHeight="1" x14ac:dyDescent="0.35">
      <c r="A71" s="13" t="s">
        <v>152</v>
      </c>
      <c r="B71" s="16" t="s">
        <v>153</v>
      </c>
      <c r="C71" s="24" t="s">
        <v>37</v>
      </c>
      <c r="D71" s="47" t="s">
        <v>154</v>
      </c>
      <c r="E71" s="44"/>
    </row>
    <row r="72" spans="1:36" ht="15.65" customHeight="1" x14ac:dyDescent="0.35"/>
    <row r="73" spans="1:36" customFormat="1" x14ac:dyDescent="0.35">
      <c r="A73" s="3" t="s">
        <v>62</v>
      </c>
      <c r="B73" s="3" t="s">
        <v>155</v>
      </c>
      <c r="C73" s="3"/>
      <c r="D73" s="4"/>
      <c r="E73" s="4"/>
    </row>
    <row r="74" spans="1:36" customFormat="1" x14ac:dyDescent="0.35">
      <c r="A74" s="3"/>
      <c r="B74" s="3"/>
      <c r="C74" s="3">
        <v>2019</v>
      </c>
      <c r="D74" s="4">
        <v>2020</v>
      </c>
      <c r="E74" s="3">
        <v>2021</v>
      </c>
      <c r="F74" s="4">
        <v>2022</v>
      </c>
      <c r="G74" s="3">
        <v>2023</v>
      </c>
      <c r="H74" s="4">
        <v>2024</v>
      </c>
      <c r="I74" s="3">
        <v>2025</v>
      </c>
      <c r="J74" s="4">
        <v>2026</v>
      </c>
      <c r="K74" s="3">
        <v>2027</v>
      </c>
      <c r="L74" s="4">
        <v>2028</v>
      </c>
      <c r="M74" s="3">
        <v>2029</v>
      </c>
      <c r="N74" s="4">
        <v>2030</v>
      </c>
      <c r="O74" s="3">
        <v>2031</v>
      </c>
      <c r="P74" s="4">
        <v>2032</v>
      </c>
      <c r="Q74" s="3">
        <v>2033</v>
      </c>
      <c r="R74" s="4">
        <v>2034</v>
      </c>
      <c r="S74" s="3">
        <v>2035</v>
      </c>
      <c r="T74" s="4">
        <v>2036</v>
      </c>
      <c r="U74" s="3">
        <v>2037</v>
      </c>
      <c r="V74" s="4">
        <v>2038</v>
      </c>
      <c r="W74" s="3">
        <v>2039</v>
      </c>
      <c r="X74" s="4">
        <v>2040</v>
      </c>
      <c r="Y74" s="3">
        <v>2041</v>
      </c>
      <c r="Z74" s="4">
        <v>2042</v>
      </c>
      <c r="AA74" s="3">
        <v>2043</v>
      </c>
      <c r="AB74" s="4">
        <v>2044</v>
      </c>
      <c r="AC74" s="3">
        <v>2045</v>
      </c>
      <c r="AD74" s="4">
        <v>2046</v>
      </c>
      <c r="AE74" s="3">
        <v>2047</v>
      </c>
      <c r="AF74" s="4">
        <v>2048</v>
      </c>
      <c r="AG74" s="3">
        <v>2049</v>
      </c>
      <c r="AH74" s="4">
        <v>2050</v>
      </c>
      <c r="AI74" t="s">
        <v>156</v>
      </c>
      <c r="AJ74" t="s">
        <v>157</v>
      </c>
    </row>
    <row r="75" spans="1:36" customFormat="1" x14ac:dyDescent="0.35">
      <c r="A75" s="3"/>
      <c r="B75" s="3" t="s">
        <v>158</v>
      </c>
      <c r="C75" s="21">
        <v>23</v>
      </c>
      <c r="D75" s="21">
        <v>19</v>
      </c>
      <c r="E75" s="21">
        <v>18</v>
      </c>
      <c r="F75" s="21">
        <v>14.2</v>
      </c>
      <c r="G75" s="21">
        <v>15.4</v>
      </c>
      <c r="H75" s="21">
        <v>15</v>
      </c>
      <c r="I75" s="21">
        <v>12.5</v>
      </c>
      <c r="J75" s="21">
        <v>10</v>
      </c>
      <c r="K75" s="21">
        <v>7.5</v>
      </c>
      <c r="L75" s="21">
        <v>5</v>
      </c>
      <c r="M75" s="21">
        <v>2.5</v>
      </c>
      <c r="N75" s="21">
        <v>0</v>
      </c>
      <c r="O75" s="21" t="s">
        <v>155</v>
      </c>
      <c r="P75" s="21" t="s">
        <v>155</v>
      </c>
      <c r="Q75" s="21" t="s">
        <v>155</v>
      </c>
      <c r="R75" s="21" t="s">
        <v>155</v>
      </c>
      <c r="S75" s="21" t="s">
        <v>155</v>
      </c>
      <c r="T75" s="21" t="s">
        <v>155</v>
      </c>
      <c r="U75" s="21" t="s">
        <v>155</v>
      </c>
      <c r="V75" s="21" t="s">
        <v>155</v>
      </c>
      <c r="W75" s="21" t="s">
        <v>155</v>
      </c>
      <c r="X75" s="21" t="s">
        <v>155</v>
      </c>
      <c r="Y75" s="21" t="s">
        <v>155</v>
      </c>
      <c r="Z75" s="21" t="s">
        <v>155</v>
      </c>
      <c r="AA75" s="21" t="s">
        <v>155</v>
      </c>
      <c r="AB75" s="21" t="s">
        <v>155</v>
      </c>
      <c r="AC75" s="21" t="s">
        <v>155</v>
      </c>
      <c r="AD75" s="21" t="s">
        <v>155</v>
      </c>
      <c r="AE75" s="21" t="s">
        <v>155</v>
      </c>
      <c r="AF75" s="21" t="s">
        <v>155</v>
      </c>
      <c r="AG75" s="21" t="s">
        <v>155</v>
      </c>
      <c r="AH75" s="21" t="s">
        <v>155</v>
      </c>
      <c r="AI75" s="3"/>
      <c r="AJ75" s="3"/>
    </row>
    <row r="76" spans="1:36" customFormat="1" x14ac:dyDescent="0.35">
      <c r="A76" s="3"/>
      <c r="B76" s="3" t="s">
        <v>159</v>
      </c>
      <c r="C76" s="20">
        <v>1.1499999999999999</v>
      </c>
      <c r="D76" s="20">
        <v>0.95</v>
      </c>
      <c r="E76" s="20">
        <v>0.9</v>
      </c>
      <c r="F76" s="20">
        <v>0.71</v>
      </c>
      <c r="G76" s="20">
        <v>0.77</v>
      </c>
      <c r="H76" s="20">
        <v>0.75</v>
      </c>
      <c r="I76" s="20">
        <v>0.625</v>
      </c>
      <c r="J76" s="20">
        <v>0.5</v>
      </c>
      <c r="K76" s="20">
        <v>0.375</v>
      </c>
      <c r="L76" s="20">
        <v>0.25</v>
      </c>
      <c r="M76" s="20">
        <v>0.125</v>
      </c>
      <c r="N76" s="20">
        <v>0</v>
      </c>
      <c r="O76" s="20" t="e">
        <v>#N/A</v>
      </c>
      <c r="P76" s="20" t="e">
        <v>#N/A</v>
      </c>
      <c r="Q76" s="20" t="e">
        <v>#N/A</v>
      </c>
      <c r="R76" s="20" t="e">
        <v>#N/A</v>
      </c>
      <c r="S76" s="20" t="e">
        <v>#N/A</v>
      </c>
      <c r="T76" s="20" t="e">
        <v>#N/A</v>
      </c>
      <c r="U76" s="20" t="e">
        <v>#N/A</v>
      </c>
      <c r="V76" s="20" t="e">
        <v>#N/A</v>
      </c>
      <c r="W76" s="20" t="e">
        <v>#N/A</v>
      </c>
      <c r="X76" s="20" t="e">
        <v>#N/A</v>
      </c>
      <c r="Y76" s="20" t="e">
        <v>#N/A</v>
      </c>
      <c r="Z76" s="20" t="e">
        <v>#N/A</v>
      </c>
      <c r="AA76" s="20" t="e">
        <v>#N/A</v>
      </c>
      <c r="AB76" s="20" t="e">
        <v>#N/A</v>
      </c>
      <c r="AC76" s="20" t="e">
        <v>#N/A</v>
      </c>
      <c r="AD76" s="20" t="e">
        <v>#N/A</v>
      </c>
      <c r="AE76" s="20" t="e">
        <v>#N/A</v>
      </c>
      <c r="AF76" s="20" t="e">
        <v>#N/A</v>
      </c>
      <c r="AG76" s="20" t="e">
        <v>#N/A</v>
      </c>
      <c r="AH76" s="20" t="e">
        <v>#N/A</v>
      </c>
      <c r="AI76" s="20" t="s">
        <v>160</v>
      </c>
      <c r="AJ76" s="20" t="s">
        <v>160</v>
      </c>
    </row>
    <row r="77" spans="1:36" customFormat="1" x14ac:dyDescent="0.35">
      <c r="A77" s="3"/>
      <c r="B77" s="3" t="s">
        <v>161</v>
      </c>
      <c r="C77" s="20">
        <v>0.99011455837645224</v>
      </c>
      <c r="D77" s="20">
        <v>1.0000000000000002</v>
      </c>
      <c r="E77" s="20">
        <v>1.0098854416235474</v>
      </c>
      <c r="F77" s="20">
        <v>1.0825263242666445</v>
      </c>
      <c r="G77" s="20">
        <v>1.1248263504399116</v>
      </c>
      <c r="H77" s="20">
        <v>1.0989780921126424</v>
      </c>
      <c r="I77" s="20">
        <v>1.073129833785373</v>
      </c>
      <c r="J77" s="20">
        <v>1.0472815754581037</v>
      </c>
      <c r="K77" s="20">
        <v>1.0214333171308345</v>
      </c>
      <c r="L77" s="20">
        <v>0.99558505880356518</v>
      </c>
      <c r="M77" s="20">
        <v>0.96973680047629596</v>
      </c>
      <c r="N77" s="20">
        <v>0.94388854214902607</v>
      </c>
      <c r="O77" s="20">
        <v>0.90920695000905938</v>
      </c>
      <c r="P77" s="20">
        <v>0.87452535786909291</v>
      </c>
      <c r="Q77" s="20">
        <v>0.83984376572912633</v>
      </c>
      <c r="R77" s="20">
        <v>0.80516217358915976</v>
      </c>
      <c r="S77" s="20">
        <v>0.77048058144919329</v>
      </c>
      <c r="T77" s="20">
        <v>0.75452025743756967</v>
      </c>
      <c r="U77" s="20">
        <v>0.73855993342594606</v>
      </c>
      <c r="V77" s="20">
        <v>0.72259960941432244</v>
      </c>
      <c r="W77" s="20">
        <v>0.70663928540269894</v>
      </c>
      <c r="X77" s="20">
        <v>0.69067896139107532</v>
      </c>
      <c r="Y77" s="20">
        <v>0.6747186373794517</v>
      </c>
      <c r="Z77" s="20">
        <v>0.65875831336782809</v>
      </c>
      <c r="AA77" s="20">
        <v>0.64279798935620447</v>
      </c>
      <c r="AB77" s="20">
        <v>0.62683766534458096</v>
      </c>
      <c r="AC77" s="20">
        <v>0.61087734133295735</v>
      </c>
      <c r="AD77" s="20">
        <v>0.59491701732133373</v>
      </c>
      <c r="AE77" s="20">
        <v>0.57895669330971011</v>
      </c>
      <c r="AF77" s="20">
        <v>0.5629963692980865</v>
      </c>
      <c r="AG77" s="20">
        <v>0.54703604528646299</v>
      </c>
      <c r="AH77" s="20">
        <v>0.53107572127483915</v>
      </c>
    </row>
    <row r="78" spans="1:36" customFormat="1" x14ac:dyDescent="0.35">
      <c r="A78" s="3"/>
      <c r="B78" s="3" t="s">
        <v>162</v>
      </c>
      <c r="C78" s="20">
        <v>0.99011455837645224</v>
      </c>
      <c r="D78" s="20">
        <v>1.0000000000000002</v>
      </c>
      <c r="E78" s="20">
        <v>1.0098854416235474</v>
      </c>
      <c r="F78" s="20">
        <v>1.0825263242666445</v>
      </c>
      <c r="G78" s="20">
        <v>1.1248263504399116</v>
      </c>
      <c r="H78" s="20">
        <v>1.082557962281733</v>
      </c>
      <c r="I78" s="20">
        <v>1.0402895741235545</v>
      </c>
      <c r="J78" s="20">
        <v>0.99802118596537581</v>
      </c>
      <c r="K78" s="20">
        <v>0.95575279780719724</v>
      </c>
      <c r="L78" s="20">
        <v>0.91348440964901856</v>
      </c>
      <c r="M78" s="20">
        <v>0.8712160214908401</v>
      </c>
      <c r="N78" s="20">
        <v>0.82894763333266175</v>
      </c>
      <c r="O78" s="20">
        <v>0.77048058144919329</v>
      </c>
      <c r="P78" s="20">
        <v>0.71201352956572472</v>
      </c>
      <c r="Q78" s="20">
        <v>0.65354647768225616</v>
      </c>
      <c r="R78" s="20">
        <v>0.5950794257987877</v>
      </c>
      <c r="S78" s="20">
        <v>0.53661237391531913</v>
      </c>
      <c r="T78" s="20">
        <v>0.51538115658995853</v>
      </c>
      <c r="U78" s="20">
        <v>0.49414993926459799</v>
      </c>
      <c r="V78" s="20">
        <v>0.4729187219392374</v>
      </c>
      <c r="W78" s="20">
        <v>0.45168750461387691</v>
      </c>
      <c r="X78" s="20">
        <v>0.43045628728851637</v>
      </c>
      <c r="Y78" s="20">
        <v>0.40922506996315589</v>
      </c>
      <c r="Z78" s="20">
        <v>0.38799385263779534</v>
      </c>
      <c r="AA78" s="20">
        <v>0.3667626353124348</v>
      </c>
      <c r="AB78" s="20">
        <v>0.34553141798707432</v>
      </c>
      <c r="AC78" s="20">
        <v>0.32430020066171378</v>
      </c>
      <c r="AD78" s="20">
        <v>0.30306898333635329</v>
      </c>
      <c r="AE78" s="20">
        <v>0.28183776601099275</v>
      </c>
      <c r="AF78" s="20">
        <v>0.26060654868563221</v>
      </c>
      <c r="AG78" s="20">
        <v>0.23937533136027173</v>
      </c>
      <c r="AH78" s="20">
        <v>0.21814411403491099</v>
      </c>
    </row>
    <row r="79" spans="1:36" customFormat="1" x14ac:dyDescent="0.35">
      <c r="A79" s="3"/>
      <c r="B79" s="3" t="s">
        <v>163</v>
      </c>
      <c r="C79" s="20">
        <v>0.99011455837645224</v>
      </c>
      <c r="D79" s="20">
        <v>1.0000000000000002</v>
      </c>
      <c r="E79" s="20">
        <v>1.0098854416235474</v>
      </c>
      <c r="F79" s="20">
        <v>1.0825263242666445</v>
      </c>
      <c r="G79" s="20">
        <v>1.1248263504399116</v>
      </c>
      <c r="H79" s="20">
        <v>1.0469968333223074</v>
      </c>
      <c r="I79" s="20">
        <v>0.96916731620470309</v>
      </c>
      <c r="J79" s="20">
        <v>0.89133779908709887</v>
      </c>
      <c r="K79" s="20">
        <v>0.81350828196949465</v>
      </c>
      <c r="L79" s="20">
        <v>0.73567876485189043</v>
      </c>
      <c r="M79" s="20">
        <v>0.65784924773428621</v>
      </c>
      <c r="N79" s="20">
        <v>0.58001973061668211</v>
      </c>
      <c r="O79" s="20">
        <v>0.51681330407296278</v>
      </c>
      <c r="P79" s="20">
        <v>0.45360687752924334</v>
      </c>
      <c r="Q79" s="20">
        <v>0.39040045098552389</v>
      </c>
      <c r="R79" s="20">
        <v>0.32719402444180451</v>
      </c>
      <c r="S79" s="20">
        <v>0.26398759789808518</v>
      </c>
      <c r="T79" s="20">
        <v>0.25242706718476299</v>
      </c>
      <c r="U79" s="20">
        <v>0.2408665364714408</v>
      </c>
      <c r="V79" s="20">
        <v>0.2293060057581186</v>
      </c>
      <c r="W79" s="20">
        <v>0.21774547504479641</v>
      </c>
      <c r="X79" s="20">
        <v>0.20618494433147419</v>
      </c>
      <c r="Y79" s="20">
        <v>0.194624413618152</v>
      </c>
      <c r="Z79" s="20">
        <v>0.18306388290482981</v>
      </c>
      <c r="AA79" s="20">
        <v>0.17150335219150761</v>
      </c>
      <c r="AB79" s="20">
        <v>0.15994282147818542</v>
      </c>
      <c r="AC79" s="20">
        <v>0.14838229076486323</v>
      </c>
      <c r="AD79" s="20">
        <v>0.13682176005154101</v>
      </c>
      <c r="AE79" s="20">
        <v>0.12526122933821882</v>
      </c>
      <c r="AF79" s="20">
        <v>0.11370069862489662</v>
      </c>
      <c r="AG79" s="20">
        <v>0.10214016791157444</v>
      </c>
      <c r="AH79" s="20">
        <v>9.0579637198252377E-2</v>
      </c>
    </row>
    <row r="80" spans="1:36" customFormat="1" x14ac:dyDescent="0.35">
      <c r="A80" s="3"/>
      <c r="B80" s="3"/>
      <c r="C80" s="3"/>
      <c r="D80" s="4"/>
      <c r="E80" s="4"/>
    </row>
    <row r="81" spans="1:36" customFormat="1" x14ac:dyDescent="0.35">
      <c r="A81" s="3" t="s">
        <v>83</v>
      </c>
      <c r="B81" s="3" t="s">
        <v>155</v>
      </c>
      <c r="C81" s="3"/>
      <c r="D81" s="4"/>
      <c r="E81" s="4"/>
    </row>
    <row r="82" spans="1:36" customFormat="1" x14ac:dyDescent="0.35">
      <c r="A82" s="3"/>
      <c r="B82" s="22" t="s">
        <v>164</v>
      </c>
      <c r="C82" s="3">
        <v>31.574999999999999</v>
      </c>
      <c r="D82" s="3">
        <v>31.884</v>
      </c>
      <c r="E82" s="3">
        <v>29.141999999999999</v>
      </c>
      <c r="F82" s="3">
        <v>29.02</v>
      </c>
      <c r="G82" s="3">
        <v>22.274999999999999</v>
      </c>
      <c r="H82" s="3">
        <v>18.010000000000002</v>
      </c>
      <c r="I82" s="3">
        <v>20</v>
      </c>
      <c r="J82" s="3">
        <v>22.5</v>
      </c>
      <c r="K82" s="3">
        <v>22.5</v>
      </c>
      <c r="L82" s="3">
        <v>22.5</v>
      </c>
      <c r="M82" s="3">
        <v>22.5</v>
      </c>
      <c r="N82" s="3">
        <v>22.5</v>
      </c>
      <c r="O82" s="3" t="s">
        <v>155</v>
      </c>
      <c r="P82" s="3" t="s">
        <v>155</v>
      </c>
      <c r="Q82" s="3" t="s">
        <v>155</v>
      </c>
      <c r="R82" s="3" t="s">
        <v>155</v>
      </c>
      <c r="S82" s="3" t="s">
        <v>155</v>
      </c>
      <c r="T82" s="3" t="s">
        <v>155</v>
      </c>
      <c r="U82" s="3" t="s">
        <v>155</v>
      </c>
      <c r="V82" s="3" t="s">
        <v>155</v>
      </c>
      <c r="W82" s="3" t="s">
        <v>155</v>
      </c>
      <c r="X82" s="3" t="s">
        <v>155</v>
      </c>
      <c r="Y82" s="3" t="s">
        <v>155</v>
      </c>
      <c r="Z82" s="3" t="s">
        <v>155</v>
      </c>
      <c r="AA82" s="3" t="s">
        <v>155</v>
      </c>
      <c r="AB82" s="3" t="s">
        <v>155</v>
      </c>
      <c r="AC82" s="3" t="s">
        <v>155</v>
      </c>
      <c r="AD82" s="3" t="s">
        <v>155</v>
      </c>
      <c r="AE82" s="3" t="s">
        <v>155</v>
      </c>
      <c r="AF82" s="3" t="s">
        <v>155</v>
      </c>
      <c r="AG82" s="3" t="s">
        <v>155</v>
      </c>
      <c r="AH82" s="3" t="s">
        <v>155</v>
      </c>
    </row>
    <row r="83" spans="1:36" customFormat="1" x14ac:dyDescent="0.35">
      <c r="A83" s="3"/>
      <c r="B83" s="23" t="s">
        <v>165</v>
      </c>
      <c r="C83" s="20">
        <v>1.0229371173097481</v>
      </c>
      <c r="D83" s="20">
        <v>1.0329478083390029</v>
      </c>
      <c r="E83" s="20">
        <v>0.94411507435124886</v>
      </c>
      <c r="F83" s="20">
        <v>0.94016263323290239</v>
      </c>
      <c r="G83" s="20">
        <v>0.72164447468169879</v>
      </c>
      <c r="H83" s="20">
        <v>0.58347102083130853</v>
      </c>
      <c r="I83" s="20">
        <v>0.64794116694204162</v>
      </c>
      <c r="J83" s="20">
        <v>0.72893381280979685</v>
      </c>
      <c r="K83" s="20">
        <v>0.72893381280979685</v>
      </c>
      <c r="L83" s="20">
        <v>0.72893381280979685</v>
      </c>
      <c r="M83" s="20">
        <v>0.72893381280979685</v>
      </c>
      <c r="N83" s="20">
        <v>0.72893381280979685</v>
      </c>
      <c r="O83" s="20" t="e">
        <v>#N/A</v>
      </c>
      <c r="P83" s="20" t="e">
        <v>#N/A</v>
      </c>
      <c r="Q83" s="20" t="e">
        <v>#N/A</v>
      </c>
      <c r="R83" s="20" t="e">
        <v>#N/A</v>
      </c>
      <c r="S83" s="20" t="e">
        <v>#N/A</v>
      </c>
      <c r="T83" s="20" t="e">
        <v>#N/A</v>
      </c>
      <c r="U83" s="20" t="e">
        <v>#N/A</v>
      </c>
      <c r="V83" s="20" t="e">
        <v>#N/A</v>
      </c>
      <c r="W83" s="20" t="e">
        <v>#N/A</v>
      </c>
      <c r="X83" s="20" t="e">
        <v>#N/A</v>
      </c>
      <c r="Y83" s="20" t="e">
        <v>#N/A</v>
      </c>
      <c r="Z83" s="20" t="e">
        <v>#N/A</v>
      </c>
      <c r="AA83" s="20" t="e">
        <v>#N/A</v>
      </c>
      <c r="AB83" s="20" t="e">
        <v>#N/A</v>
      </c>
      <c r="AC83" s="20" t="e">
        <v>#N/A</v>
      </c>
      <c r="AD83" s="20" t="e">
        <v>#N/A</v>
      </c>
      <c r="AE83" s="20" t="e">
        <v>#N/A</v>
      </c>
      <c r="AF83" s="20" t="e">
        <v>#N/A</v>
      </c>
      <c r="AG83" s="20" t="e">
        <v>#N/A</v>
      </c>
      <c r="AH83" s="20" t="e">
        <v>#N/A</v>
      </c>
      <c r="AI83" t="s">
        <v>160</v>
      </c>
      <c r="AJ83" t="s">
        <v>166</v>
      </c>
    </row>
    <row r="84" spans="1:36" customFormat="1" x14ac:dyDescent="0.35">
      <c r="A84" s="3"/>
      <c r="B84" s="3" t="s">
        <v>161</v>
      </c>
      <c r="C84" s="20">
        <v>0.98531255597349088</v>
      </c>
      <c r="D84" s="20">
        <v>0.99999999999999989</v>
      </c>
      <c r="E84" s="20">
        <v>1.0146874440265092</v>
      </c>
      <c r="F84" s="20">
        <v>0.97331183951280698</v>
      </c>
      <c r="G84" s="20">
        <v>0.95557943757836306</v>
      </c>
      <c r="H84" s="20">
        <v>0.94727617000588538</v>
      </c>
      <c r="I84" s="20">
        <v>0.9389729024334077</v>
      </c>
      <c r="J84" s="20">
        <v>0.93066963486093002</v>
      </c>
      <c r="K84" s="20">
        <v>0.92236636728845234</v>
      </c>
      <c r="L84" s="20">
        <v>0.91406309971597466</v>
      </c>
      <c r="M84" s="20">
        <v>0.90575983214349687</v>
      </c>
      <c r="N84" s="20">
        <v>0.8974565645710193</v>
      </c>
      <c r="O84" s="20">
        <v>0.88760523016299497</v>
      </c>
      <c r="P84" s="20">
        <v>0.87775389575497065</v>
      </c>
      <c r="Q84" s="20">
        <v>0.86790256134694621</v>
      </c>
      <c r="R84" s="20">
        <v>0.85805122693892188</v>
      </c>
      <c r="S84" s="20">
        <v>0.84819989253089756</v>
      </c>
      <c r="T84" s="20">
        <v>0.83834855812287312</v>
      </c>
      <c r="U84" s="20">
        <v>0.8284972237148488</v>
      </c>
      <c r="V84" s="20">
        <v>0.81864588930682447</v>
      </c>
      <c r="W84" s="20">
        <v>0.80879455489880003</v>
      </c>
      <c r="X84" s="20">
        <v>0.79894322049077571</v>
      </c>
      <c r="Y84" s="20">
        <v>0.78909188608275138</v>
      </c>
      <c r="Z84" s="20">
        <v>0.77924055167472706</v>
      </c>
      <c r="AA84" s="20">
        <v>0.76938921726670262</v>
      </c>
      <c r="AB84" s="20">
        <v>0.75953788285867829</v>
      </c>
      <c r="AC84" s="20">
        <v>0.74968654845065397</v>
      </c>
      <c r="AD84" s="20">
        <v>0.73983521404262953</v>
      </c>
      <c r="AE84" s="20">
        <v>0.7299838796346052</v>
      </c>
      <c r="AF84" s="20">
        <v>0.72013254522658088</v>
      </c>
      <c r="AG84" s="20">
        <v>0.71028121081855644</v>
      </c>
      <c r="AH84" s="20">
        <v>0.70042987641053212</v>
      </c>
    </row>
    <row r="85" spans="1:36" customFormat="1" x14ac:dyDescent="0.35">
      <c r="A85" s="3"/>
      <c r="B85" s="3" t="s">
        <v>162</v>
      </c>
      <c r="C85" s="20">
        <v>0.98531255597349088</v>
      </c>
      <c r="D85" s="20">
        <v>0.99999999999999989</v>
      </c>
      <c r="E85" s="20">
        <v>1.0146874440265092</v>
      </c>
      <c r="F85" s="20">
        <v>0.97331183951280698</v>
      </c>
      <c r="G85" s="20">
        <v>0.95557943757836306</v>
      </c>
      <c r="H85" s="20">
        <v>0.93883216908472167</v>
      </c>
      <c r="I85" s="20">
        <v>0.92208490059108028</v>
      </c>
      <c r="J85" s="20">
        <v>0.90533763209743878</v>
      </c>
      <c r="K85" s="20">
        <v>0.8885903636037974</v>
      </c>
      <c r="L85" s="20">
        <v>0.87184309511015601</v>
      </c>
      <c r="M85" s="20">
        <v>0.85509582661651462</v>
      </c>
      <c r="N85" s="20">
        <v>0.83834855812287312</v>
      </c>
      <c r="O85" s="20">
        <v>0.81332616872649133</v>
      </c>
      <c r="P85" s="20">
        <v>0.78830377933010942</v>
      </c>
      <c r="Q85" s="20">
        <v>0.76328138993372763</v>
      </c>
      <c r="R85" s="20">
        <v>0.73825900053734572</v>
      </c>
      <c r="S85" s="20">
        <v>0.71323661114096382</v>
      </c>
      <c r="T85" s="20">
        <v>0.68841124843274237</v>
      </c>
      <c r="U85" s="20">
        <v>0.66358588572452093</v>
      </c>
      <c r="V85" s="20">
        <v>0.63876052301629949</v>
      </c>
      <c r="W85" s="20">
        <v>0.61393516030807804</v>
      </c>
      <c r="X85" s="20">
        <v>0.5891097975998566</v>
      </c>
      <c r="Y85" s="20">
        <v>0.56428443489163516</v>
      </c>
      <c r="Z85" s="20">
        <v>0.53945907218341371</v>
      </c>
      <c r="AA85" s="20">
        <v>0.51463370947519227</v>
      </c>
      <c r="AB85" s="20">
        <v>0.48980834676697094</v>
      </c>
      <c r="AC85" s="20">
        <v>0.46498298405874955</v>
      </c>
      <c r="AD85" s="20">
        <v>0.44015762135052816</v>
      </c>
      <c r="AE85" s="20">
        <v>0.41533225864230677</v>
      </c>
      <c r="AF85" s="20">
        <v>0.39050689593408539</v>
      </c>
      <c r="AG85" s="20">
        <v>0.365681533225864</v>
      </c>
      <c r="AH85" s="20">
        <v>0.34085617051764289</v>
      </c>
    </row>
    <row r="86" spans="1:36" customFormat="1" x14ac:dyDescent="0.35">
      <c r="A86" s="3"/>
      <c r="B86" s="3" t="s">
        <v>163</v>
      </c>
      <c r="C86" s="20">
        <v>0.98531255597349088</v>
      </c>
      <c r="D86" s="20">
        <v>0.99999999999999989</v>
      </c>
      <c r="E86" s="20">
        <v>1.0146874440265092</v>
      </c>
      <c r="F86" s="20">
        <v>0.97331183951280698</v>
      </c>
      <c r="G86" s="20">
        <v>0.95557943757836306</v>
      </c>
      <c r="H86" s="20">
        <v>0.92588470100560394</v>
      </c>
      <c r="I86" s="20">
        <v>0.89618996443284482</v>
      </c>
      <c r="J86" s="20">
        <v>0.8664952278600857</v>
      </c>
      <c r="K86" s="20">
        <v>0.83680049128732659</v>
      </c>
      <c r="L86" s="20">
        <v>0.80710575471456747</v>
      </c>
      <c r="M86" s="20">
        <v>0.77741101814180835</v>
      </c>
      <c r="N86" s="20">
        <v>0.74771628156904901</v>
      </c>
      <c r="O86" s="20">
        <v>0.70318825004477892</v>
      </c>
      <c r="P86" s="20">
        <v>0.65866021852050871</v>
      </c>
      <c r="Q86" s="20">
        <v>0.61413218699623862</v>
      </c>
      <c r="R86" s="20">
        <v>0.56960415547196841</v>
      </c>
      <c r="S86" s="20">
        <v>0.52507612394769843</v>
      </c>
      <c r="T86" s="20">
        <v>0.49591617409994632</v>
      </c>
      <c r="U86" s="20">
        <v>0.46675622425219421</v>
      </c>
      <c r="V86" s="20">
        <v>0.4375962744044421</v>
      </c>
      <c r="W86" s="20">
        <v>0.40843632455668993</v>
      </c>
      <c r="X86" s="20">
        <v>0.37927637470893782</v>
      </c>
      <c r="Y86" s="20">
        <v>0.35011642486118566</v>
      </c>
      <c r="Z86" s="20">
        <v>0.32095647501343355</v>
      </c>
      <c r="AA86" s="20">
        <v>0.29179652516568139</v>
      </c>
      <c r="AB86" s="20">
        <v>0.26263657531792928</v>
      </c>
      <c r="AC86" s="20">
        <v>0.23347662547017717</v>
      </c>
      <c r="AD86" s="20">
        <v>0.20431667562242506</v>
      </c>
      <c r="AE86" s="20">
        <v>0.17515672577467298</v>
      </c>
      <c r="AF86" s="20">
        <v>0.14599677592692087</v>
      </c>
      <c r="AG86" s="20">
        <v>0.11683682607916876</v>
      </c>
      <c r="AH86" s="20">
        <v>8.7676876231416817E-2</v>
      </c>
    </row>
    <row r="87" spans="1:36" customFormat="1" x14ac:dyDescent="0.35">
      <c r="A87" s="3"/>
      <c r="B87" s="3"/>
      <c r="C87" s="3"/>
      <c r="D87" s="4"/>
      <c r="E87" s="4"/>
    </row>
    <row r="88" spans="1:36" customFormat="1" x14ac:dyDescent="0.35">
      <c r="A88" s="3" t="s">
        <v>133</v>
      </c>
      <c r="B88" s="3" t="s">
        <v>44</v>
      </c>
      <c r="C88" s="3"/>
      <c r="D88" s="4"/>
      <c r="E88" s="4"/>
    </row>
    <row r="89" spans="1:36" customFormat="1" x14ac:dyDescent="0.35">
      <c r="A89" s="3"/>
      <c r="B89" s="22" t="s">
        <v>167</v>
      </c>
      <c r="C89" s="3" t="e">
        <v>#N/A</v>
      </c>
      <c r="D89" s="3" t="e">
        <v>#N/A</v>
      </c>
      <c r="E89" s="3" t="e">
        <v>#N/A</v>
      </c>
      <c r="F89" s="3" t="e">
        <v>#N/A</v>
      </c>
      <c r="G89" s="3" t="e">
        <v>#N/A</v>
      </c>
      <c r="H89" s="3" t="e">
        <v>#N/A</v>
      </c>
      <c r="I89" s="3" t="e">
        <v>#N/A</v>
      </c>
      <c r="J89" s="3" t="e">
        <v>#N/A</v>
      </c>
      <c r="K89" s="3" t="e">
        <v>#N/A</v>
      </c>
      <c r="L89" s="3" t="e">
        <v>#N/A</v>
      </c>
      <c r="M89" s="3" t="e">
        <v>#N/A</v>
      </c>
      <c r="N89" s="3" t="e">
        <v>#N/A</v>
      </c>
      <c r="O89" s="3" t="e">
        <v>#N/A</v>
      </c>
      <c r="P89" s="3" t="e">
        <v>#N/A</v>
      </c>
      <c r="Q89" s="3" t="e">
        <v>#N/A</v>
      </c>
      <c r="R89" s="3" t="e">
        <v>#N/A</v>
      </c>
      <c r="S89" s="3" t="e">
        <v>#N/A</v>
      </c>
      <c r="T89" s="3" t="e">
        <v>#N/A</v>
      </c>
      <c r="U89" s="3" t="e">
        <v>#N/A</v>
      </c>
      <c r="V89" s="3" t="e">
        <v>#N/A</v>
      </c>
      <c r="W89" s="3" t="e">
        <v>#N/A</v>
      </c>
      <c r="X89" s="3" t="e">
        <v>#N/A</v>
      </c>
      <c r="Y89" s="3" t="s">
        <v>155</v>
      </c>
      <c r="Z89" s="3" t="s">
        <v>155</v>
      </c>
      <c r="AA89" s="3" t="s">
        <v>155</v>
      </c>
      <c r="AB89" s="3" t="s">
        <v>155</v>
      </c>
      <c r="AC89" s="3" t="s">
        <v>155</v>
      </c>
      <c r="AD89" s="3" t="s">
        <v>155</v>
      </c>
      <c r="AE89" s="3" t="s">
        <v>155</v>
      </c>
      <c r="AF89" s="3" t="s">
        <v>155</v>
      </c>
      <c r="AG89" s="3" t="s">
        <v>155</v>
      </c>
      <c r="AH89" s="3" t="s">
        <v>155</v>
      </c>
    </row>
    <row r="90" spans="1:36" customFormat="1" x14ac:dyDescent="0.35">
      <c r="A90" s="3"/>
      <c r="B90" s="23"/>
      <c r="C90" s="20" t="s">
        <v>155</v>
      </c>
      <c r="D90" s="20" t="s">
        <v>155</v>
      </c>
      <c r="E90" s="20" t="s">
        <v>155</v>
      </c>
      <c r="F90" s="20" t="s">
        <v>155</v>
      </c>
      <c r="G90" s="20" t="s">
        <v>155</v>
      </c>
      <c r="H90" s="20" t="s">
        <v>155</v>
      </c>
      <c r="I90" s="20" t="s">
        <v>155</v>
      </c>
      <c r="J90" s="20" t="s">
        <v>155</v>
      </c>
      <c r="K90" s="20" t="s">
        <v>155</v>
      </c>
      <c r="L90" s="20" t="s">
        <v>155</v>
      </c>
      <c r="M90" s="20" t="s">
        <v>155</v>
      </c>
      <c r="N90" s="20" t="s">
        <v>155</v>
      </c>
      <c r="O90" s="3" t="s">
        <v>155</v>
      </c>
      <c r="P90" s="3" t="s">
        <v>155</v>
      </c>
      <c r="Q90" s="3" t="s">
        <v>155</v>
      </c>
      <c r="R90" s="3" t="s">
        <v>155</v>
      </c>
      <c r="S90" s="3" t="s">
        <v>155</v>
      </c>
      <c r="T90" s="3" t="s">
        <v>155</v>
      </c>
      <c r="U90" s="3" t="s">
        <v>155</v>
      </c>
      <c r="V90" s="3" t="s">
        <v>155</v>
      </c>
      <c r="W90" s="3" t="s">
        <v>155</v>
      </c>
      <c r="X90" s="3" t="s">
        <v>155</v>
      </c>
      <c r="Y90" s="3" t="s">
        <v>155</v>
      </c>
      <c r="Z90" s="3" t="s">
        <v>155</v>
      </c>
      <c r="AA90" s="3" t="s">
        <v>155</v>
      </c>
      <c r="AB90" s="3" t="s">
        <v>155</v>
      </c>
      <c r="AC90" s="3" t="s">
        <v>155</v>
      </c>
      <c r="AD90" s="3" t="s">
        <v>155</v>
      </c>
      <c r="AE90" s="3" t="s">
        <v>155</v>
      </c>
      <c r="AF90" s="3" t="s">
        <v>155</v>
      </c>
      <c r="AG90" s="3" t="s">
        <v>155</v>
      </c>
      <c r="AH90" s="3" t="s">
        <v>155</v>
      </c>
      <c r="AI90" t="s">
        <v>155</v>
      </c>
      <c r="AJ90" t="s">
        <v>155</v>
      </c>
    </row>
    <row r="91" spans="1:36" customFormat="1" x14ac:dyDescent="0.35">
      <c r="A91" s="3"/>
      <c r="B91" s="3" t="s">
        <v>161</v>
      </c>
      <c r="C91" s="20" t="s">
        <v>155</v>
      </c>
      <c r="D91" s="20" t="s">
        <v>155</v>
      </c>
      <c r="E91" s="20" t="s">
        <v>155</v>
      </c>
      <c r="F91" s="20" t="s">
        <v>155</v>
      </c>
      <c r="G91" s="20" t="s">
        <v>155</v>
      </c>
      <c r="H91" s="20" t="s">
        <v>155</v>
      </c>
      <c r="I91" s="20" t="s">
        <v>155</v>
      </c>
      <c r="J91" s="20" t="s">
        <v>155</v>
      </c>
      <c r="K91" s="20" t="s">
        <v>155</v>
      </c>
      <c r="L91" s="20" t="s">
        <v>155</v>
      </c>
      <c r="M91" s="20" t="s">
        <v>155</v>
      </c>
      <c r="N91" s="20" t="s">
        <v>155</v>
      </c>
      <c r="O91" s="20" t="s">
        <v>155</v>
      </c>
      <c r="P91" s="20" t="s">
        <v>155</v>
      </c>
      <c r="Q91" s="20" t="s">
        <v>155</v>
      </c>
      <c r="R91" s="20" t="s">
        <v>155</v>
      </c>
      <c r="S91" s="20" t="s">
        <v>155</v>
      </c>
      <c r="T91" s="20" t="s">
        <v>155</v>
      </c>
      <c r="U91" s="20" t="s">
        <v>155</v>
      </c>
      <c r="V91" s="20" t="s">
        <v>155</v>
      </c>
      <c r="W91" s="20" t="s">
        <v>155</v>
      </c>
      <c r="X91" s="20" t="s">
        <v>155</v>
      </c>
      <c r="Y91" s="20" t="s">
        <v>155</v>
      </c>
      <c r="Z91" s="20" t="s">
        <v>155</v>
      </c>
      <c r="AA91" s="20" t="s">
        <v>155</v>
      </c>
      <c r="AB91" s="20" t="s">
        <v>155</v>
      </c>
      <c r="AC91" s="20" t="s">
        <v>155</v>
      </c>
      <c r="AD91" s="20" t="s">
        <v>155</v>
      </c>
      <c r="AE91" s="20" t="s">
        <v>155</v>
      </c>
      <c r="AF91" s="20" t="s">
        <v>155</v>
      </c>
      <c r="AG91" s="20" t="s">
        <v>155</v>
      </c>
      <c r="AH91" s="20" t="s">
        <v>155</v>
      </c>
    </row>
    <row r="92" spans="1:36" customFormat="1" x14ac:dyDescent="0.35">
      <c r="A92" s="3"/>
      <c r="B92" s="3" t="s">
        <v>162</v>
      </c>
      <c r="C92" s="20" t="s">
        <v>155</v>
      </c>
      <c r="D92" s="20" t="s">
        <v>155</v>
      </c>
      <c r="E92" s="20" t="s">
        <v>155</v>
      </c>
      <c r="F92" s="20" t="s">
        <v>155</v>
      </c>
      <c r="G92" s="20" t="s">
        <v>155</v>
      </c>
      <c r="H92" s="20" t="s">
        <v>155</v>
      </c>
      <c r="I92" s="20" t="s">
        <v>155</v>
      </c>
      <c r="J92" s="20" t="s">
        <v>155</v>
      </c>
      <c r="K92" s="20" t="s">
        <v>155</v>
      </c>
      <c r="L92" s="20" t="s">
        <v>155</v>
      </c>
      <c r="M92" s="20" t="s">
        <v>155</v>
      </c>
      <c r="N92" s="20" t="s">
        <v>155</v>
      </c>
      <c r="O92" s="20" t="s">
        <v>155</v>
      </c>
      <c r="P92" s="20" t="s">
        <v>155</v>
      </c>
      <c r="Q92" s="20" t="s">
        <v>155</v>
      </c>
      <c r="R92" s="20" t="s">
        <v>155</v>
      </c>
      <c r="S92" s="20" t="s">
        <v>155</v>
      </c>
      <c r="T92" s="20" t="s">
        <v>155</v>
      </c>
      <c r="U92" s="20" t="s">
        <v>155</v>
      </c>
      <c r="V92" s="20" t="s">
        <v>155</v>
      </c>
      <c r="W92" s="20" t="s">
        <v>155</v>
      </c>
      <c r="X92" s="20" t="s">
        <v>155</v>
      </c>
      <c r="Y92" s="20" t="s">
        <v>155</v>
      </c>
      <c r="Z92" s="20" t="s">
        <v>155</v>
      </c>
      <c r="AA92" s="20" t="s">
        <v>155</v>
      </c>
      <c r="AB92" s="20" t="s">
        <v>155</v>
      </c>
      <c r="AC92" s="20" t="s">
        <v>155</v>
      </c>
      <c r="AD92" s="20" t="s">
        <v>155</v>
      </c>
      <c r="AE92" s="20" t="s">
        <v>155</v>
      </c>
      <c r="AF92" s="20" t="s">
        <v>155</v>
      </c>
      <c r="AG92" s="20" t="s">
        <v>155</v>
      </c>
      <c r="AH92" s="20" t="s">
        <v>155</v>
      </c>
    </row>
    <row r="93" spans="1:36" customFormat="1" x14ac:dyDescent="0.35">
      <c r="A93" s="3"/>
      <c r="B93" s="3" t="s">
        <v>163</v>
      </c>
      <c r="C93" s="20" t="s">
        <v>155</v>
      </c>
      <c r="D93" s="20" t="s">
        <v>155</v>
      </c>
      <c r="E93" s="20" t="s">
        <v>155</v>
      </c>
      <c r="F93" s="20" t="s">
        <v>155</v>
      </c>
      <c r="G93" s="20" t="s">
        <v>155</v>
      </c>
      <c r="H93" s="20" t="s">
        <v>155</v>
      </c>
      <c r="I93" s="20" t="s">
        <v>155</v>
      </c>
      <c r="J93" s="20" t="s">
        <v>155</v>
      </c>
      <c r="K93" s="20" t="s">
        <v>155</v>
      </c>
      <c r="L93" s="20" t="s">
        <v>155</v>
      </c>
      <c r="M93" s="20" t="s">
        <v>155</v>
      </c>
      <c r="N93" s="20" t="s">
        <v>155</v>
      </c>
      <c r="O93" s="20" t="s">
        <v>155</v>
      </c>
      <c r="P93" s="20" t="s">
        <v>155</v>
      </c>
      <c r="Q93" s="20" t="s">
        <v>155</v>
      </c>
      <c r="R93" s="20" t="s">
        <v>155</v>
      </c>
      <c r="S93" s="20" t="s">
        <v>155</v>
      </c>
      <c r="T93" s="20" t="s">
        <v>155</v>
      </c>
      <c r="U93" s="20" t="s">
        <v>155</v>
      </c>
      <c r="V93" s="20" t="s">
        <v>155</v>
      </c>
      <c r="W93" s="20" t="s">
        <v>155</v>
      </c>
      <c r="X93" s="20" t="s">
        <v>155</v>
      </c>
      <c r="Y93" s="20" t="s">
        <v>155</v>
      </c>
      <c r="Z93" s="20" t="s">
        <v>155</v>
      </c>
      <c r="AA93" s="20" t="s">
        <v>155</v>
      </c>
      <c r="AB93" s="20" t="s">
        <v>155</v>
      </c>
      <c r="AC93" s="20" t="s">
        <v>155</v>
      </c>
      <c r="AD93" s="20" t="s">
        <v>155</v>
      </c>
      <c r="AE93" s="20" t="s">
        <v>155</v>
      </c>
      <c r="AF93" s="20" t="s">
        <v>155</v>
      </c>
      <c r="AG93" s="20" t="s">
        <v>155</v>
      </c>
      <c r="AH93" s="20" t="s">
        <v>155</v>
      </c>
    </row>
    <row r="95" spans="1:36" ht="28.5" customHeight="1" x14ac:dyDescent="0.35"/>
  </sheetData>
  <conditionalFormatting sqref="C7:C71">
    <cfRule type="containsText" dxfId="146" priority="49" operator="containsText" text="CA100+">
      <formula>NOT(ISERROR(SEARCH("CA100+",C7)))</formula>
    </cfRule>
    <cfRule type="containsText" dxfId="145" priority="50" operator="containsText" text="Not Relevant">
      <formula>NOT(ISERROR(SEARCH("Not Relevant",C7)))</formula>
    </cfRule>
    <cfRule type="containsText" dxfId="144" priority="51" operator="containsText" text="Not Operational">
      <formula>NOT(ISERROR(SEARCH("Not Operational",C7)))</formula>
    </cfRule>
  </conditionalFormatting>
  <conditionalFormatting sqref="C7:C72 C96:C1048576">
    <cfRule type="cellIs" dxfId="143" priority="52" operator="equal">
      <formula>"Y"</formula>
    </cfRule>
    <cfRule type="cellIs" dxfId="142" priority="53" operator="equal">
      <formula>"N"</formula>
    </cfRule>
    <cfRule type="cellIs" dxfId="141" priority="54" operator="equal">
      <formula>"No"</formula>
    </cfRule>
  </conditionalFormatting>
  <conditionalFormatting sqref="C73:C82 D75:AH79 D82:AH86 C83:AH83 C84:C94">
    <cfRule type="cellIs" dxfId="140" priority="13" operator="equal">
      <formula>"Y"</formula>
    </cfRule>
    <cfRule type="cellIs" dxfId="139" priority="14" operator="equal">
      <formula>"N"</formula>
    </cfRule>
    <cfRule type="cellIs" dxfId="138" priority="15" operator="equal">
      <formula>"No"</formula>
    </cfRule>
  </conditionalFormatting>
  <conditionalFormatting sqref="C5:D5">
    <cfRule type="cellIs" dxfId="137" priority="97" operator="equal">
      <formula>"Y"</formula>
    </cfRule>
    <cfRule type="cellIs" dxfId="136" priority="98" operator="equal">
      <formula>"N"</formula>
    </cfRule>
    <cfRule type="cellIs" dxfId="135" priority="99" operator="equal">
      <formula>"No"</formula>
    </cfRule>
  </conditionalFormatting>
  <conditionalFormatting sqref="D89:AH93">
    <cfRule type="cellIs" dxfId="134" priority="7" operator="equal">
      <formula>"Y"</formula>
    </cfRule>
    <cfRule type="cellIs" dxfId="133" priority="8" operator="equal">
      <formula>"N"</formula>
    </cfRule>
    <cfRule type="cellIs" dxfId="132" priority="9" operator="equal">
      <formula>"No"</formula>
    </cfRule>
  </conditionalFormatting>
  <conditionalFormatting sqref="E74 G74 I74 K74 M74 O74 Q74 S74 U74 W74 Y74 AA74 AC74 AE74 AG74 AI75:AJ76">
    <cfRule type="cellIs" dxfId="131" priority="10" operator="equal">
      <formula>"Y"</formula>
    </cfRule>
    <cfRule type="cellIs" dxfId="130" priority="11" operator="equal">
      <formula>"N"</formula>
    </cfRule>
    <cfRule type="cellIs" dxfId="129" priority="12" operator="equal">
      <formula>"No"</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A6A25-7489-4F23-B70C-1648D7C43B84}">
  <sheetPr codeName="Sheet2"/>
  <dimension ref="A1:AJ93"/>
  <sheetViews>
    <sheetView zoomScale="80" zoomScaleNormal="80" workbookViewId="0">
      <selection activeCell="F6" sqref="F6"/>
    </sheetView>
  </sheetViews>
  <sheetFormatPr defaultColWidth="9.1796875" defaultRowHeight="14.5" x14ac:dyDescent="0.35"/>
  <cols>
    <col min="1" max="1" width="5.54296875" style="3" customWidth="1"/>
    <col min="2" max="2" width="96.81640625" style="3" customWidth="1"/>
    <col min="3" max="3" width="15.1796875" style="3" customWidth="1"/>
    <col min="4" max="4" width="15.54296875" style="4" customWidth="1"/>
    <col min="5" max="5" width="12.1796875" style="3" customWidth="1"/>
    <col min="6" max="16384" width="9.1796875" style="3"/>
  </cols>
  <sheetData>
    <row r="1" spans="1:6" ht="50.15" customHeight="1" x14ac:dyDescent="0.35">
      <c r="B1" s="3" t="e" vm="1">
        <v>#VALUE!</v>
      </c>
      <c r="D1" s="48"/>
    </row>
    <row r="2" spans="1:6" x14ac:dyDescent="0.35">
      <c r="B2" s="5" t="s">
        <v>0</v>
      </c>
      <c r="D2" s="48"/>
    </row>
    <row r="3" spans="1:6" x14ac:dyDescent="0.35">
      <c r="B3" s="6" t="s">
        <v>168</v>
      </c>
      <c r="D3" s="48"/>
    </row>
    <row r="4" spans="1:6" x14ac:dyDescent="0.35">
      <c r="B4" s="7" t="s">
        <v>2</v>
      </c>
      <c r="D4" s="48">
        <v>1515</v>
      </c>
    </row>
    <row r="5" spans="1:6" s="33" customFormat="1" x14ac:dyDescent="0.35">
      <c r="A5" s="8" t="s">
        <v>0</v>
      </c>
      <c r="B5" s="9"/>
      <c r="C5" s="2" t="s">
        <v>4</v>
      </c>
      <c r="D5" s="30" t="s">
        <v>5</v>
      </c>
      <c r="E5" s="31"/>
    </row>
    <row r="6" spans="1:6" s="6" customFormat="1" ht="15" customHeight="1" x14ac:dyDescent="0.35">
      <c r="A6" s="10" t="s">
        <v>6</v>
      </c>
      <c r="B6" s="11" t="s">
        <v>7</v>
      </c>
      <c r="C6" s="12"/>
      <c r="D6" s="34"/>
      <c r="E6" s="35"/>
      <c r="F6" s="3" t="s">
        <v>169</v>
      </c>
    </row>
    <row r="7" spans="1:6" s="42" customFormat="1" ht="56.5" customHeight="1" x14ac:dyDescent="0.35">
      <c r="A7" s="15" t="s">
        <v>8</v>
      </c>
      <c r="B7" s="16" t="s">
        <v>9</v>
      </c>
      <c r="C7" s="24" t="s">
        <v>37</v>
      </c>
      <c r="D7" s="47" t="s">
        <v>170</v>
      </c>
      <c r="E7" s="40"/>
      <c r="F7" s="33" t="s">
        <v>171</v>
      </c>
    </row>
    <row r="8" spans="1:6" s="42" customFormat="1" ht="24" customHeight="1" x14ac:dyDescent="0.35">
      <c r="A8" s="17" t="s">
        <v>13</v>
      </c>
      <c r="B8" s="16" t="s">
        <v>14</v>
      </c>
      <c r="C8" s="24" t="s">
        <v>10</v>
      </c>
      <c r="D8" s="47" t="s">
        <v>172</v>
      </c>
      <c r="E8" s="40"/>
      <c r="F8" t="s">
        <v>173</v>
      </c>
    </row>
    <row r="9" spans="1:6" s="42" customFormat="1" ht="56.15" customHeight="1" x14ac:dyDescent="0.35">
      <c r="A9" s="17" t="s">
        <v>16</v>
      </c>
      <c r="B9" s="16" t="s">
        <v>17</v>
      </c>
      <c r="C9" s="24" t="s">
        <v>37</v>
      </c>
      <c r="D9" s="47" t="s">
        <v>174</v>
      </c>
      <c r="E9" s="40"/>
    </row>
    <row r="10" spans="1:6" s="42" customFormat="1" ht="22.5" customHeight="1" x14ac:dyDescent="0.35">
      <c r="A10" s="17" t="s">
        <v>19</v>
      </c>
      <c r="B10" s="16" t="s">
        <v>20</v>
      </c>
      <c r="C10" s="24" t="s">
        <v>10</v>
      </c>
      <c r="D10" s="47" t="s">
        <v>175</v>
      </c>
      <c r="E10" s="40"/>
    </row>
    <row r="11" spans="1:6" s="42" customFormat="1" ht="24" customHeight="1" x14ac:dyDescent="0.35">
      <c r="A11" s="17" t="s">
        <v>22</v>
      </c>
      <c r="B11" s="16" t="s">
        <v>23</v>
      </c>
      <c r="C11" s="24" t="s">
        <v>37</v>
      </c>
      <c r="D11" s="47">
        <v>0</v>
      </c>
      <c r="E11" s="40"/>
    </row>
    <row r="12" spans="1:6" s="42" customFormat="1" ht="54.65" customHeight="1" x14ac:dyDescent="0.35">
      <c r="A12" s="17" t="s">
        <v>24</v>
      </c>
      <c r="B12" s="16" t="s">
        <v>25</v>
      </c>
      <c r="C12" s="24" t="s">
        <v>37</v>
      </c>
      <c r="D12" s="47" t="s">
        <v>175</v>
      </c>
      <c r="E12" s="40"/>
    </row>
    <row r="13" spans="1:6" s="6" customFormat="1" ht="15" customHeight="1" x14ac:dyDescent="0.35">
      <c r="A13" s="10" t="s">
        <v>27</v>
      </c>
      <c r="B13" s="11" t="s">
        <v>28</v>
      </c>
      <c r="C13" s="24">
        <v>0</v>
      </c>
      <c r="D13" s="47">
        <v>0</v>
      </c>
      <c r="E13" s="35"/>
    </row>
    <row r="14" spans="1:6" ht="23.15" customHeight="1" x14ac:dyDescent="0.35">
      <c r="A14" s="13" t="s">
        <v>29</v>
      </c>
      <c r="B14" s="16" t="s">
        <v>30</v>
      </c>
      <c r="C14" s="24" t="s">
        <v>110</v>
      </c>
      <c r="D14" s="47">
        <v>0</v>
      </c>
      <c r="E14" s="44"/>
    </row>
    <row r="15" spans="1:6" ht="15" customHeight="1" x14ac:dyDescent="0.35">
      <c r="A15" s="14" t="s">
        <v>31</v>
      </c>
      <c r="B15" s="16" t="s">
        <v>32</v>
      </c>
      <c r="C15" s="24" t="s">
        <v>110</v>
      </c>
      <c r="D15" s="47">
        <v>0</v>
      </c>
      <c r="E15" s="44"/>
    </row>
    <row r="16" spans="1:6" ht="25.5" customHeight="1" x14ac:dyDescent="0.35">
      <c r="A16" s="14" t="s">
        <v>33</v>
      </c>
      <c r="B16" s="16" t="s">
        <v>34</v>
      </c>
      <c r="C16" s="24" t="s">
        <v>110</v>
      </c>
      <c r="D16" s="47">
        <v>0</v>
      </c>
      <c r="E16" s="44"/>
    </row>
    <row r="17" spans="1:5" ht="15" customHeight="1" x14ac:dyDescent="0.35">
      <c r="A17" s="14" t="s">
        <v>35</v>
      </c>
      <c r="B17" s="16" t="s">
        <v>36</v>
      </c>
      <c r="C17" s="24" t="s">
        <v>110</v>
      </c>
      <c r="D17" s="47">
        <v>0</v>
      </c>
      <c r="E17" s="44"/>
    </row>
    <row r="18" spans="1:5" ht="15" customHeight="1" x14ac:dyDescent="0.35">
      <c r="A18" s="14" t="s">
        <v>38</v>
      </c>
      <c r="B18" s="16" t="s">
        <v>39</v>
      </c>
      <c r="C18" s="24" t="s">
        <v>110</v>
      </c>
      <c r="D18" s="47">
        <v>0</v>
      </c>
      <c r="E18" s="44"/>
    </row>
    <row r="19" spans="1:5" ht="21.65" customHeight="1" x14ac:dyDescent="0.35">
      <c r="A19" s="14" t="s">
        <v>40</v>
      </c>
      <c r="B19" s="16" t="s">
        <v>41</v>
      </c>
      <c r="C19" s="24" t="s">
        <v>110</v>
      </c>
      <c r="D19" s="47">
        <v>0</v>
      </c>
      <c r="E19" s="44"/>
    </row>
    <row r="20" spans="1:5" ht="15" customHeight="1" x14ac:dyDescent="0.35">
      <c r="A20" s="14" t="s">
        <v>42</v>
      </c>
      <c r="B20" s="16" t="s">
        <v>43</v>
      </c>
      <c r="C20" s="24" t="s">
        <v>110</v>
      </c>
      <c r="D20" s="47" t="s">
        <v>155</v>
      </c>
      <c r="E20" s="44"/>
    </row>
    <row r="21" spans="1:5" s="6" customFormat="1" ht="15" customHeight="1" x14ac:dyDescent="0.35">
      <c r="A21" s="10" t="s">
        <v>45</v>
      </c>
      <c r="B21" s="11" t="s">
        <v>46</v>
      </c>
      <c r="C21" s="24">
        <v>0</v>
      </c>
      <c r="D21" s="47">
        <v>0</v>
      </c>
      <c r="E21" s="35"/>
    </row>
    <row r="22" spans="1:5" ht="15" customHeight="1" x14ac:dyDescent="0.35">
      <c r="A22" s="13" t="s">
        <v>47</v>
      </c>
      <c r="B22" s="16" t="s">
        <v>48</v>
      </c>
      <c r="C22" s="24" t="s">
        <v>110</v>
      </c>
      <c r="D22" s="47">
        <v>0</v>
      </c>
      <c r="E22" s="44"/>
    </row>
    <row r="23" spans="1:5" x14ac:dyDescent="0.35">
      <c r="A23" s="13" t="s">
        <v>49</v>
      </c>
      <c r="B23" s="16" t="s">
        <v>50</v>
      </c>
      <c r="C23" s="24" t="s">
        <v>110</v>
      </c>
      <c r="D23" s="47">
        <v>0</v>
      </c>
      <c r="E23" s="44"/>
    </row>
    <row r="24" spans="1:5" ht="22" customHeight="1" x14ac:dyDescent="0.35">
      <c r="A24" s="13" t="s">
        <v>52</v>
      </c>
      <c r="B24" s="16" t="s">
        <v>53</v>
      </c>
      <c r="C24" s="24" t="s">
        <v>110</v>
      </c>
      <c r="D24" s="47">
        <v>0</v>
      </c>
      <c r="E24" s="44"/>
    </row>
    <row r="25" spans="1:5" ht="24.65" customHeight="1" x14ac:dyDescent="0.35">
      <c r="A25" s="13" t="s">
        <v>54</v>
      </c>
      <c r="B25" s="16" t="s">
        <v>55</v>
      </c>
      <c r="C25" s="24" t="s">
        <v>110</v>
      </c>
      <c r="D25" s="47">
        <v>0</v>
      </c>
      <c r="E25" s="44"/>
    </row>
    <row r="26" spans="1:5" ht="15" customHeight="1" x14ac:dyDescent="0.35">
      <c r="A26" s="13" t="s">
        <v>56</v>
      </c>
      <c r="B26" s="16" t="s">
        <v>57</v>
      </c>
      <c r="C26" s="24" t="s">
        <v>110</v>
      </c>
      <c r="D26" s="47">
        <v>0</v>
      </c>
      <c r="E26" s="44"/>
    </row>
    <row r="27" spans="1:5" ht="15" customHeight="1" x14ac:dyDescent="0.35">
      <c r="A27" s="13" t="s">
        <v>58</v>
      </c>
      <c r="B27" s="16" t="s">
        <v>59</v>
      </c>
      <c r="C27" s="24" t="s">
        <v>110</v>
      </c>
      <c r="D27" s="47">
        <v>0</v>
      </c>
      <c r="E27" s="44"/>
    </row>
    <row r="28" spans="1:5" ht="15" customHeight="1" x14ac:dyDescent="0.35">
      <c r="A28" s="13" t="s">
        <v>60</v>
      </c>
      <c r="B28" s="16" t="s">
        <v>61</v>
      </c>
      <c r="C28" s="24" t="s">
        <v>110</v>
      </c>
      <c r="D28" s="47">
        <v>0</v>
      </c>
      <c r="E28" s="44"/>
    </row>
    <row r="29" spans="1:5" ht="15" customHeight="1" x14ac:dyDescent="0.35">
      <c r="A29" s="14" t="s">
        <v>62</v>
      </c>
      <c r="B29" s="16" t="s">
        <v>63</v>
      </c>
      <c r="C29" s="24" t="s">
        <v>110</v>
      </c>
      <c r="D29" s="47" t="s">
        <v>155</v>
      </c>
      <c r="E29" s="44"/>
    </row>
    <row r="30" spans="1:5" s="6" customFormat="1" ht="15" customHeight="1" x14ac:dyDescent="0.35">
      <c r="A30" s="10" t="s">
        <v>65</v>
      </c>
      <c r="B30" s="18" t="s">
        <v>66</v>
      </c>
      <c r="C30" s="24">
        <v>0</v>
      </c>
      <c r="D30" s="47">
        <v>0</v>
      </c>
      <c r="E30" s="35"/>
    </row>
    <row r="31" spans="1:5" ht="15" customHeight="1" x14ac:dyDescent="0.35">
      <c r="A31" s="13" t="s">
        <v>67</v>
      </c>
      <c r="B31" s="16" t="s">
        <v>68</v>
      </c>
      <c r="C31" s="24" t="s">
        <v>110</v>
      </c>
      <c r="D31" s="47">
        <v>0</v>
      </c>
      <c r="E31" s="44"/>
    </row>
    <row r="32" spans="1:5" ht="15" customHeight="1" x14ac:dyDescent="0.35">
      <c r="A32" s="13" t="s">
        <v>69</v>
      </c>
      <c r="B32" s="16" t="s">
        <v>70</v>
      </c>
      <c r="C32" s="24" t="s">
        <v>110</v>
      </c>
      <c r="D32" s="47">
        <v>0</v>
      </c>
      <c r="E32" s="44"/>
    </row>
    <row r="33" spans="1:5" ht="23.5" customHeight="1" x14ac:dyDescent="0.35">
      <c r="A33" s="13" t="s">
        <v>71</v>
      </c>
      <c r="B33" s="16" t="s">
        <v>72</v>
      </c>
      <c r="C33" s="24" t="s">
        <v>110</v>
      </c>
      <c r="D33" s="47">
        <v>0</v>
      </c>
      <c r="E33" s="44"/>
    </row>
    <row r="34" spans="1:5" ht="22.5" customHeight="1" x14ac:dyDescent="0.35">
      <c r="A34" s="13" t="s">
        <v>73</v>
      </c>
      <c r="B34" s="16" t="s">
        <v>74</v>
      </c>
      <c r="C34" s="24" t="s">
        <v>110</v>
      </c>
      <c r="D34" s="47">
        <v>0</v>
      </c>
      <c r="E34" s="44"/>
    </row>
    <row r="35" spans="1:5" ht="23.15" customHeight="1" x14ac:dyDescent="0.35">
      <c r="A35" s="13" t="s">
        <v>75</v>
      </c>
      <c r="B35" s="16" t="s">
        <v>76</v>
      </c>
      <c r="C35" s="24" t="s">
        <v>110</v>
      </c>
      <c r="D35" s="47">
        <v>0</v>
      </c>
      <c r="E35" s="44"/>
    </row>
    <row r="36" spans="1:5" ht="15" customHeight="1" x14ac:dyDescent="0.35">
      <c r="A36" s="13" t="s">
        <v>77</v>
      </c>
      <c r="B36" s="16" t="s">
        <v>78</v>
      </c>
      <c r="C36" s="24" t="s">
        <v>110</v>
      </c>
      <c r="D36" s="47">
        <v>0</v>
      </c>
      <c r="E36" s="44"/>
    </row>
    <row r="37" spans="1:5" ht="15" customHeight="1" x14ac:dyDescent="0.35">
      <c r="A37" s="13" t="s">
        <v>79</v>
      </c>
      <c r="B37" s="16" t="s">
        <v>80</v>
      </c>
      <c r="C37" s="24" t="s">
        <v>110</v>
      </c>
      <c r="D37" s="47">
        <v>0</v>
      </c>
      <c r="E37" s="44"/>
    </row>
    <row r="38" spans="1:5" ht="21.65" customHeight="1" x14ac:dyDescent="0.35">
      <c r="A38" s="13" t="s">
        <v>81</v>
      </c>
      <c r="B38" s="16" t="s">
        <v>82</v>
      </c>
      <c r="C38" s="24" t="s">
        <v>110</v>
      </c>
      <c r="D38" s="47">
        <v>0</v>
      </c>
      <c r="E38" s="44"/>
    </row>
    <row r="39" spans="1:5" ht="15" customHeight="1" x14ac:dyDescent="0.35">
      <c r="A39" s="13" t="s">
        <v>83</v>
      </c>
      <c r="B39" s="16" t="s">
        <v>84</v>
      </c>
      <c r="C39" s="24" t="s">
        <v>110</v>
      </c>
      <c r="D39" s="47" t="s">
        <v>155</v>
      </c>
      <c r="E39" s="44"/>
    </row>
    <row r="40" spans="1:5" s="6" customFormat="1" ht="15" customHeight="1" x14ac:dyDescent="0.35">
      <c r="A40" s="10" t="s">
        <v>86</v>
      </c>
      <c r="B40" s="18" t="s">
        <v>87</v>
      </c>
      <c r="C40" s="24">
        <v>0</v>
      </c>
      <c r="D40" s="47">
        <v>0</v>
      </c>
      <c r="E40" s="35"/>
    </row>
    <row r="41" spans="1:5" ht="33" customHeight="1" x14ac:dyDescent="0.35">
      <c r="A41" s="13" t="s">
        <v>88</v>
      </c>
      <c r="B41" s="16" t="s">
        <v>89</v>
      </c>
      <c r="C41" s="24" t="s">
        <v>37</v>
      </c>
      <c r="D41" s="47" t="s">
        <v>176</v>
      </c>
      <c r="E41" s="44"/>
    </row>
    <row r="42" spans="1:5" ht="24" customHeight="1" x14ac:dyDescent="0.35">
      <c r="A42" s="13" t="s">
        <v>90</v>
      </c>
      <c r="B42" s="16" t="s">
        <v>91</v>
      </c>
      <c r="C42" s="24" t="s">
        <v>37</v>
      </c>
      <c r="D42" s="47" t="s">
        <v>175</v>
      </c>
      <c r="E42" s="44"/>
    </row>
    <row r="43" spans="1:5" ht="22.5" customHeight="1" x14ac:dyDescent="0.35">
      <c r="A43" s="13" t="s">
        <v>93</v>
      </c>
      <c r="B43" s="16" t="s">
        <v>94</v>
      </c>
      <c r="C43" s="24" t="s">
        <v>37</v>
      </c>
      <c r="D43" s="47" t="s">
        <v>175</v>
      </c>
      <c r="E43" s="44"/>
    </row>
    <row r="44" spans="1:5" ht="45.65" customHeight="1" x14ac:dyDescent="0.35">
      <c r="A44" s="13" t="s">
        <v>95</v>
      </c>
      <c r="B44" s="16" t="s">
        <v>96</v>
      </c>
      <c r="C44" s="24" t="s">
        <v>10</v>
      </c>
      <c r="D44" s="47" t="s">
        <v>175</v>
      </c>
      <c r="E44" s="44"/>
    </row>
    <row r="45" spans="1:5" ht="34" customHeight="1" x14ac:dyDescent="0.35">
      <c r="A45" s="13" t="s">
        <v>97</v>
      </c>
      <c r="B45" s="16" t="s">
        <v>98</v>
      </c>
      <c r="C45" s="24" t="s">
        <v>37</v>
      </c>
      <c r="D45" s="47" t="s">
        <v>175</v>
      </c>
      <c r="E45" s="44"/>
    </row>
    <row r="46" spans="1:5" ht="23.5" customHeight="1" x14ac:dyDescent="0.35">
      <c r="A46" s="13" t="s">
        <v>99</v>
      </c>
      <c r="B46" s="16" t="s">
        <v>100</v>
      </c>
      <c r="C46" s="24" t="s">
        <v>37</v>
      </c>
      <c r="D46" s="47" t="s">
        <v>175</v>
      </c>
      <c r="E46" s="44"/>
    </row>
    <row r="47" spans="1:5" ht="56.5" customHeight="1" x14ac:dyDescent="0.35">
      <c r="A47" s="13" t="s">
        <v>101</v>
      </c>
      <c r="B47" s="16" t="s">
        <v>102</v>
      </c>
      <c r="C47" s="24" t="s">
        <v>37</v>
      </c>
      <c r="D47" s="47" t="s">
        <v>177</v>
      </c>
      <c r="E47" s="44"/>
    </row>
    <row r="48" spans="1:5" ht="23.15" customHeight="1" x14ac:dyDescent="0.35">
      <c r="A48" s="13" t="s">
        <v>103</v>
      </c>
      <c r="B48" s="16" t="s">
        <v>104</v>
      </c>
      <c r="C48" s="24" t="s">
        <v>44</v>
      </c>
      <c r="D48" s="47">
        <v>0</v>
      </c>
      <c r="E48" s="44"/>
    </row>
    <row r="49" spans="1:5" s="6" customFormat="1" ht="15" customHeight="1" x14ac:dyDescent="0.35">
      <c r="A49" s="10" t="s">
        <v>106</v>
      </c>
      <c r="B49" s="18" t="s">
        <v>107</v>
      </c>
      <c r="C49" s="24">
        <v>0</v>
      </c>
      <c r="D49" s="47">
        <v>0</v>
      </c>
      <c r="E49" s="35"/>
    </row>
    <row r="50" spans="1:5" ht="15" customHeight="1" x14ac:dyDescent="0.35">
      <c r="A50" s="13" t="s">
        <v>108</v>
      </c>
      <c r="B50" s="16" t="s">
        <v>109</v>
      </c>
      <c r="C50" s="24" t="s">
        <v>110</v>
      </c>
      <c r="D50" s="47">
        <v>0</v>
      </c>
      <c r="E50" s="44"/>
    </row>
    <row r="51" spans="1:5" ht="15" customHeight="1" x14ac:dyDescent="0.35">
      <c r="A51" s="13" t="s">
        <v>111</v>
      </c>
      <c r="B51" s="16" t="s">
        <v>112</v>
      </c>
      <c r="C51" s="24" t="s">
        <v>110</v>
      </c>
      <c r="D51" s="47">
        <v>0</v>
      </c>
      <c r="E51" s="44"/>
    </row>
    <row r="52" spans="1:5" ht="15" customHeight="1" x14ac:dyDescent="0.35">
      <c r="A52" s="13" t="s">
        <v>113</v>
      </c>
      <c r="B52" s="16" t="s">
        <v>114</v>
      </c>
      <c r="C52" s="24" t="s">
        <v>110</v>
      </c>
      <c r="D52" s="47">
        <v>0</v>
      </c>
      <c r="E52" s="44"/>
    </row>
    <row r="53" spans="1:5" ht="24" customHeight="1" x14ac:dyDescent="0.35">
      <c r="A53" s="13" t="s">
        <v>115</v>
      </c>
      <c r="B53" s="16" t="s">
        <v>116</v>
      </c>
      <c r="C53" s="24" t="s">
        <v>110</v>
      </c>
      <c r="D53" s="47">
        <v>0</v>
      </c>
      <c r="E53" s="44"/>
    </row>
    <row r="54" spans="1:5" ht="15" customHeight="1" x14ac:dyDescent="0.35">
      <c r="A54" s="13" t="s">
        <v>117</v>
      </c>
      <c r="B54" s="16" t="s">
        <v>118</v>
      </c>
      <c r="C54" s="24" t="s">
        <v>110</v>
      </c>
      <c r="D54" s="47">
        <v>0</v>
      </c>
      <c r="E54" s="44"/>
    </row>
    <row r="55" spans="1:5" ht="25" customHeight="1" x14ac:dyDescent="0.35">
      <c r="A55" s="13" t="s">
        <v>119</v>
      </c>
      <c r="B55" s="16" t="s">
        <v>120</v>
      </c>
      <c r="C55" s="24" t="s">
        <v>110</v>
      </c>
      <c r="D55" s="47">
        <v>0</v>
      </c>
      <c r="E55" s="44"/>
    </row>
    <row r="56" spans="1:5" ht="23.15" customHeight="1" x14ac:dyDescent="0.35">
      <c r="A56" s="13" t="s">
        <v>121</v>
      </c>
      <c r="B56" s="16" t="s">
        <v>122</v>
      </c>
      <c r="C56" s="24" t="s">
        <v>110</v>
      </c>
      <c r="D56" s="47">
        <v>0</v>
      </c>
      <c r="E56" s="44"/>
    </row>
    <row r="57" spans="1:5" s="6" customFormat="1" ht="15" customHeight="1" x14ac:dyDescent="0.35">
      <c r="A57" s="10" t="s">
        <v>123</v>
      </c>
      <c r="B57" s="18" t="s">
        <v>124</v>
      </c>
      <c r="C57" s="24">
        <v>0</v>
      </c>
      <c r="D57" s="47">
        <v>0</v>
      </c>
      <c r="E57" s="35"/>
    </row>
    <row r="58" spans="1:5" ht="31.5" x14ac:dyDescent="0.35">
      <c r="A58" s="13" t="s">
        <v>125</v>
      </c>
      <c r="B58" s="16" t="s">
        <v>126</v>
      </c>
      <c r="C58" s="24" t="s">
        <v>10</v>
      </c>
      <c r="D58" s="47" t="s">
        <v>172</v>
      </c>
      <c r="E58" s="44"/>
    </row>
    <row r="59" spans="1:5" ht="35.15" customHeight="1" x14ac:dyDescent="0.35">
      <c r="A59" s="13" t="s">
        <v>127</v>
      </c>
      <c r="B59" s="16" t="s">
        <v>128</v>
      </c>
      <c r="C59" s="24" t="s">
        <v>37</v>
      </c>
      <c r="D59" s="47" t="s">
        <v>175</v>
      </c>
      <c r="E59" s="44"/>
    </row>
    <row r="60" spans="1:5" ht="31.5" x14ac:dyDescent="0.35">
      <c r="A60" s="13" t="s">
        <v>129</v>
      </c>
      <c r="B60" s="16" t="s">
        <v>130</v>
      </c>
      <c r="C60" s="24" t="s">
        <v>10</v>
      </c>
      <c r="D60" s="47" t="s">
        <v>175</v>
      </c>
      <c r="E60" s="44"/>
    </row>
    <row r="61" spans="1:5" ht="38.15" customHeight="1" x14ac:dyDescent="0.35">
      <c r="A61" s="13" t="s">
        <v>131</v>
      </c>
      <c r="B61" s="16" t="s">
        <v>132</v>
      </c>
      <c r="C61" s="24" t="s">
        <v>37</v>
      </c>
      <c r="D61" s="47" t="s">
        <v>177</v>
      </c>
      <c r="E61" s="44"/>
    </row>
    <row r="62" spans="1:5" ht="30.65" customHeight="1" x14ac:dyDescent="0.35">
      <c r="A62" s="13" t="s">
        <v>133</v>
      </c>
      <c r="B62" s="16" t="s">
        <v>134</v>
      </c>
      <c r="C62" s="24" t="s">
        <v>178</v>
      </c>
      <c r="D62" s="47">
        <v>0</v>
      </c>
      <c r="E62" s="44"/>
    </row>
    <row r="63" spans="1:5" s="6" customFormat="1" ht="15" customHeight="1" x14ac:dyDescent="0.35">
      <c r="A63" s="10" t="s">
        <v>135</v>
      </c>
      <c r="B63" s="18" t="s">
        <v>136</v>
      </c>
      <c r="C63" s="24">
        <v>0</v>
      </c>
      <c r="D63" s="47">
        <v>0</v>
      </c>
      <c r="E63" s="35"/>
    </row>
    <row r="64" spans="1:5" ht="77.150000000000006" customHeight="1" x14ac:dyDescent="0.35">
      <c r="A64" s="13" t="s">
        <v>137</v>
      </c>
      <c r="B64" s="16" t="s">
        <v>138</v>
      </c>
      <c r="C64" s="24" t="s">
        <v>37</v>
      </c>
      <c r="D64" s="47" t="s">
        <v>175</v>
      </c>
      <c r="E64" s="44"/>
    </row>
    <row r="65" spans="1:36" x14ac:dyDescent="0.35">
      <c r="A65" s="13" t="s">
        <v>139</v>
      </c>
      <c r="B65" s="16" t="s">
        <v>140</v>
      </c>
      <c r="C65" s="24" t="s">
        <v>37</v>
      </c>
      <c r="D65" s="47">
        <v>0</v>
      </c>
      <c r="E65" s="44"/>
    </row>
    <row r="66" spans="1:36" ht="26.5" customHeight="1" x14ac:dyDescent="0.35">
      <c r="A66" s="13" t="s">
        <v>141</v>
      </c>
      <c r="B66" s="16" t="s">
        <v>142</v>
      </c>
      <c r="C66" s="24" t="s">
        <v>37</v>
      </c>
      <c r="D66" s="47">
        <v>0</v>
      </c>
      <c r="E66" s="44"/>
    </row>
    <row r="67" spans="1:36" ht="21" x14ac:dyDescent="0.35">
      <c r="A67" s="13" t="s">
        <v>143</v>
      </c>
      <c r="B67" s="16" t="s">
        <v>144</v>
      </c>
      <c r="C67" s="24" t="s">
        <v>44</v>
      </c>
      <c r="D67" s="47" t="s">
        <v>155</v>
      </c>
      <c r="E67" s="44"/>
    </row>
    <row r="68" spans="1:36" s="6" customFormat="1" ht="15" customHeight="1" x14ac:dyDescent="0.35">
      <c r="A68" s="10" t="s">
        <v>146</v>
      </c>
      <c r="B68" s="18" t="s">
        <v>147</v>
      </c>
      <c r="C68" s="24">
        <v>0</v>
      </c>
      <c r="D68" s="47">
        <v>0</v>
      </c>
      <c r="E68" s="35"/>
    </row>
    <row r="69" spans="1:36" ht="67" customHeight="1" x14ac:dyDescent="0.35">
      <c r="A69" s="13" t="s">
        <v>148</v>
      </c>
      <c r="B69" s="16" t="s">
        <v>149</v>
      </c>
      <c r="C69" s="24" t="s">
        <v>37</v>
      </c>
      <c r="D69" s="47" t="s">
        <v>176</v>
      </c>
      <c r="E69" s="44"/>
    </row>
    <row r="70" spans="1:36" ht="46" customHeight="1" x14ac:dyDescent="0.35">
      <c r="A70" s="13" t="s">
        <v>150</v>
      </c>
      <c r="B70" s="16" t="s">
        <v>151</v>
      </c>
      <c r="C70" s="24" t="s">
        <v>37</v>
      </c>
      <c r="D70" s="47" t="s">
        <v>172</v>
      </c>
      <c r="E70" s="44"/>
    </row>
    <row r="71" spans="1:36" ht="44.5" customHeight="1" x14ac:dyDescent="0.35">
      <c r="A71" s="13" t="s">
        <v>152</v>
      </c>
      <c r="B71" s="16" t="s">
        <v>153</v>
      </c>
      <c r="C71" s="24" t="s">
        <v>37</v>
      </c>
      <c r="D71" s="47" t="s">
        <v>179</v>
      </c>
      <c r="E71" s="44"/>
    </row>
    <row r="72" spans="1:36" ht="14.5" customHeight="1" x14ac:dyDescent="0.35"/>
    <row r="73" spans="1:36" customFormat="1" x14ac:dyDescent="0.35">
      <c r="A73" s="3" t="s">
        <v>62</v>
      </c>
      <c r="B73" s="3" t="s">
        <v>110</v>
      </c>
      <c r="C73" s="3"/>
      <c r="D73" s="4"/>
      <c r="E73" s="4"/>
    </row>
    <row r="74" spans="1:36" customFormat="1" x14ac:dyDescent="0.35">
      <c r="A74" s="3"/>
      <c r="B74" s="3"/>
      <c r="C74" s="3">
        <v>2019</v>
      </c>
      <c r="D74" s="4">
        <v>2020</v>
      </c>
      <c r="E74" s="3">
        <v>2021</v>
      </c>
      <c r="F74" s="4">
        <v>2022</v>
      </c>
      <c r="G74" s="3">
        <v>2023</v>
      </c>
      <c r="H74" s="4">
        <v>2024</v>
      </c>
      <c r="I74" s="3">
        <v>2025</v>
      </c>
      <c r="J74" s="4">
        <v>2026</v>
      </c>
      <c r="K74" s="3">
        <v>2027</v>
      </c>
      <c r="L74" s="4">
        <v>2028</v>
      </c>
      <c r="M74" s="3">
        <v>2029</v>
      </c>
      <c r="N74" s="4">
        <v>2030</v>
      </c>
      <c r="O74" s="3">
        <v>2031</v>
      </c>
      <c r="P74" s="4">
        <v>2032</v>
      </c>
      <c r="Q74" s="3">
        <v>2033</v>
      </c>
      <c r="R74" s="4">
        <v>2034</v>
      </c>
      <c r="S74" s="3">
        <v>2035</v>
      </c>
      <c r="T74" s="4">
        <v>2036</v>
      </c>
      <c r="U74" s="3">
        <v>2037</v>
      </c>
      <c r="V74" s="4">
        <v>2038</v>
      </c>
      <c r="W74" s="3">
        <v>2039</v>
      </c>
      <c r="X74" s="4">
        <v>2040</v>
      </c>
      <c r="Y74" s="3">
        <v>2041</v>
      </c>
      <c r="Z74" s="4">
        <v>2042</v>
      </c>
      <c r="AA74" s="3">
        <v>2043</v>
      </c>
      <c r="AB74" s="4">
        <v>2044</v>
      </c>
      <c r="AC74" s="3">
        <v>2045</v>
      </c>
      <c r="AD74" s="4">
        <v>2046</v>
      </c>
      <c r="AE74" s="3">
        <v>2047</v>
      </c>
      <c r="AF74" s="4">
        <v>2048</v>
      </c>
      <c r="AG74" s="3">
        <v>2049</v>
      </c>
      <c r="AH74" s="4">
        <v>2050</v>
      </c>
      <c r="AI74" t="s">
        <v>156</v>
      </c>
      <c r="AJ74" t="s">
        <v>157</v>
      </c>
    </row>
    <row r="75" spans="1:36" customFormat="1" x14ac:dyDescent="0.35">
      <c r="A75" s="3"/>
      <c r="B75" s="3" t="s">
        <v>158</v>
      </c>
      <c r="C75" s="21" t="s">
        <v>155</v>
      </c>
      <c r="D75" s="21" t="s">
        <v>155</v>
      </c>
      <c r="E75" s="21" t="s">
        <v>155</v>
      </c>
      <c r="F75" s="21" t="s">
        <v>155</v>
      </c>
      <c r="G75" s="21" t="s">
        <v>155</v>
      </c>
      <c r="H75" s="21" t="s">
        <v>155</v>
      </c>
      <c r="I75" s="21" t="s">
        <v>155</v>
      </c>
      <c r="J75" s="21" t="s">
        <v>155</v>
      </c>
      <c r="K75" s="21" t="s">
        <v>155</v>
      </c>
      <c r="L75" s="21" t="s">
        <v>155</v>
      </c>
      <c r="M75" s="21" t="s">
        <v>155</v>
      </c>
      <c r="N75" s="21" t="s">
        <v>155</v>
      </c>
      <c r="O75" s="21" t="s">
        <v>155</v>
      </c>
      <c r="P75" s="21" t="s">
        <v>155</v>
      </c>
      <c r="Q75" s="21" t="s">
        <v>155</v>
      </c>
      <c r="R75" s="21" t="s">
        <v>155</v>
      </c>
      <c r="S75" s="21" t="s">
        <v>155</v>
      </c>
      <c r="T75" s="21" t="s">
        <v>155</v>
      </c>
      <c r="U75" s="21" t="s">
        <v>155</v>
      </c>
      <c r="V75" s="21" t="s">
        <v>155</v>
      </c>
      <c r="W75" s="21" t="s">
        <v>155</v>
      </c>
      <c r="X75" s="21" t="s">
        <v>155</v>
      </c>
      <c r="Y75" s="21" t="s">
        <v>155</v>
      </c>
      <c r="Z75" s="21" t="s">
        <v>155</v>
      </c>
      <c r="AA75" s="21" t="s">
        <v>155</v>
      </c>
      <c r="AB75" s="21" t="s">
        <v>155</v>
      </c>
      <c r="AC75" s="21" t="s">
        <v>155</v>
      </c>
      <c r="AD75" s="21" t="s">
        <v>155</v>
      </c>
      <c r="AE75" s="21" t="s">
        <v>155</v>
      </c>
      <c r="AF75" s="21" t="s">
        <v>155</v>
      </c>
      <c r="AG75" s="21" t="s">
        <v>155</v>
      </c>
      <c r="AH75" s="21" t="s">
        <v>155</v>
      </c>
      <c r="AI75" s="3"/>
      <c r="AJ75" s="3"/>
    </row>
    <row r="76" spans="1:36" customFormat="1" x14ac:dyDescent="0.35">
      <c r="A76" s="3"/>
      <c r="B76" s="3" t="s">
        <v>159</v>
      </c>
      <c r="C76" s="20" t="e">
        <v>#N/A</v>
      </c>
      <c r="D76" s="20" t="e">
        <v>#N/A</v>
      </c>
      <c r="E76" s="20" t="e">
        <v>#N/A</v>
      </c>
      <c r="F76" s="20" t="e">
        <v>#N/A</v>
      </c>
      <c r="G76" s="20" t="e">
        <v>#N/A</v>
      </c>
      <c r="H76" s="20" t="e">
        <v>#N/A</v>
      </c>
      <c r="I76" s="20" t="e">
        <v>#N/A</v>
      </c>
      <c r="J76" s="20" t="e">
        <v>#N/A</v>
      </c>
      <c r="K76" s="20" t="e">
        <v>#N/A</v>
      </c>
      <c r="L76" s="20" t="e">
        <v>#N/A</v>
      </c>
      <c r="M76" s="20" t="e">
        <v>#N/A</v>
      </c>
      <c r="N76" s="20" t="e">
        <v>#N/A</v>
      </c>
      <c r="O76" s="20" t="e">
        <v>#N/A</v>
      </c>
      <c r="P76" s="20" t="e">
        <v>#N/A</v>
      </c>
      <c r="Q76" s="20" t="e">
        <v>#N/A</v>
      </c>
      <c r="R76" s="20" t="e">
        <v>#N/A</v>
      </c>
      <c r="S76" s="20" t="e">
        <v>#N/A</v>
      </c>
      <c r="T76" s="20" t="e">
        <v>#N/A</v>
      </c>
      <c r="U76" s="20" t="e">
        <v>#N/A</v>
      </c>
      <c r="V76" s="20" t="e">
        <v>#N/A</v>
      </c>
      <c r="W76" s="20" t="e">
        <v>#N/A</v>
      </c>
      <c r="X76" s="20" t="e">
        <v>#N/A</v>
      </c>
      <c r="Y76" s="20" t="e">
        <v>#N/A</v>
      </c>
      <c r="Z76" s="20" t="e">
        <v>#N/A</v>
      </c>
      <c r="AA76" s="20" t="e">
        <v>#N/A</v>
      </c>
      <c r="AB76" s="20" t="e">
        <v>#N/A</v>
      </c>
      <c r="AC76" s="20" t="e">
        <v>#N/A</v>
      </c>
      <c r="AD76" s="20" t="e">
        <v>#N/A</v>
      </c>
      <c r="AE76" s="20" t="e">
        <v>#N/A</v>
      </c>
      <c r="AF76" s="20" t="e">
        <v>#N/A</v>
      </c>
      <c r="AG76" s="20" t="e">
        <v>#N/A</v>
      </c>
      <c r="AH76" s="20" t="e">
        <v>#N/A</v>
      </c>
      <c r="AI76" s="20"/>
      <c r="AJ76" s="20"/>
    </row>
    <row r="77" spans="1:36" customFormat="1" x14ac:dyDescent="0.35">
      <c r="A77" s="3"/>
      <c r="B77" s="3" t="s">
        <v>161</v>
      </c>
      <c r="C77" s="20">
        <v>0.99011455837645224</v>
      </c>
      <c r="D77" s="20">
        <v>1.0000000000000002</v>
      </c>
      <c r="E77" s="20">
        <v>1.0098854416235474</v>
      </c>
      <c r="F77" s="20">
        <v>1.0825263242666445</v>
      </c>
      <c r="G77" s="20">
        <v>1.1248263504399116</v>
      </c>
      <c r="H77" s="20">
        <v>1.0989780921126424</v>
      </c>
      <c r="I77" s="20">
        <v>1.073129833785373</v>
      </c>
      <c r="J77" s="20">
        <v>1.0472815754581037</v>
      </c>
      <c r="K77" s="20">
        <v>1.0214333171308345</v>
      </c>
      <c r="L77" s="20">
        <v>0.99558505880356518</v>
      </c>
      <c r="M77" s="20">
        <v>0.96973680047629596</v>
      </c>
      <c r="N77" s="20">
        <v>0.94388854214902607</v>
      </c>
      <c r="O77" s="20">
        <v>0.90920695000905938</v>
      </c>
      <c r="P77" s="20">
        <v>0.87452535786909291</v>
      </c>
      <c r="Q77" s="20">
        <v>0.83984376572912633</v>
      </c>
      <c r="R77" s="20">
        <v>0.80516217358915976</v>
      </c>
      <c r="S77" s="20">
        <v>0.77048058144919329</v>
      </c>
      <c r="T77" s="20">
        <v>0.75452025743756967</v>
      </c>
      <c r="U77" s="20">
        <v>0.73855993342594606</v>
      </c>
      <c r="V77" s="20">
        <v>0.72259960941432244</v>
      </c>
      <c r="W77" s="20">
        <v>0.70663928540269894</v>
      </c>
      <c r="X77" s="20">
        <v>0.69067896139107532</v>
      </c>
      <c r="Y77" s="20">
        <v>0.6747186373794517</v>
      </c>
      <c r="Z77" s="20">
        <v>0.65875831336782809</v>
      </c>
      <c r="AA77" s="20">
        <v>0.64279798935620447</v>
      </c>
      <c r="AB77" s="20">
        <v>0.62683766534458096</v>
      </c>
      <c r="AC77" s="20">
        <v>0.61087734133295735</v>
      </c>
      <c r="AD77" s="20">
        <v>0.59491701732133373</v>
      </c>
      <c r="AE77" s="20">
        <v>0.57895669330971011</v>
      </c>
      <c r="AF77" s="20">
        <v>0.5629963692980865</v>
      </c>
      <c r="AG77" s="20">
        <v>0.54703604528646299</v>
      </c>
      <c r="AH77" s="20">
        <v>0.53107572127483915</v>
      </c>
    </row>
    <row r="78" spans="1:36" customFormat="1" x14ac:dyDescent="0.35">
      <c r="A78" s="3"/>
      <c r="B78" s="3" t="s">
        <v>162</v>
      </c>
      <c r="C78" s="20">
        <v>0.99011455837645224</v>
      </c>
      <c r="D78" s="20">
        <v>1.0000000000000002</v>
      </c>
      <c r="E78" s="20">
        <v>1.0098854416235474</v>
      </c>
      <c r="F78" s="20">
        <v>1.0825263242666445</v>
      </c>
      <c r="G78" s="20">
        <v>1.1248263504399116</v>
      </c>
      <c r="H78" s="20">
        <v>1.082557962281733</v>
      </c>
      <c r="I78" s="20">
        <v>1.0402895741235545</v>
      </c>
      <c r="J78" s="20">
        <v>0.99802118596537581</v>
      </c>
      <c r="K78" s="20">
        <v>0.95575279780719724</v>
      </c>
      <c r="L78" s="20">
        <v>0.91348440964901856</v>
      </c>
      <c r="M78" s="20">
        <v>0.8712160214908401</v>
      </c>
      <c r="N78" s="20">
        <v>0.82894763333266175</v>
      </c>
      <c r="O78" s="20">
        <v>0.77048058144919329</v>
      </c>
      <c r="P78" s="20">
        <v>0.71201352956572472</v>
      </c>
      <c r="Q78" s="20">
        <v>0.65354647768225616</v>
      </c>
      <c r="R78" s="20">
        <v>0.5950794257987877</v>
      </c>
      <c r="S78" s="20">
        <v>0.53661237391531913</v>
      </c>
      <c r="T78" s="20">
        <v>0.51538115658995853</v>
      </c>
      <c r="U78" s="20">
        <v>0.49414993926459799</v>
      </c>
      <c r="V78" s="20">
        <v>0.4729187219392374</v>
      </c>
      <c r="W78" s="20">
        <v>0.45168750461387691</v>
      </c>
      <c r="X78" s="20">
        <v>0.43045628728851637</v>
      </c>
      <c r="Y78" s="20">
        <v>0.40922506996315589</v>
      </c>
      <c r="Z78" s="20">
        <v>0.38799385263779534</v>
      </c>
      <c r="AA78" s="20">
        <v>0.3667626353124348</v>
      </c>
      <c r="AB78" s="20">
        <v>0.34553141798707432</v>
      </c>
      <c r="AC78" s="20">
        <v>0.32430020066171378</v>
      </c>
      <c r="AD78" s="20">
        <v>0.30306898333635329</v>
      </c>
      <c r="AE78" s="20">
        <v>0.28183776601099275</v>
      </c>
      <c r="AF78" s="20">
        <v>0.26060654868563221</v>
      </c>
      <c r="AG78" s="20">
        <v>0.23937533136027173</v>
      </c>
      <c r="AH78" s="20">
        <v>0.21814411403491099</v>
      </c>
    </row>
    <row r="79" spans="1:36" customFormat="1" x14ac:dyDescent="0.35">
      <c r="A79" s="3"/>
      <c r="B79" s="3" t="s">
        <v>163</v>
      </c>
      <c r="C79" s="20">
        <v>0.99011455837645224</v>
      </c>
      <c r="D79" s="20">
        <v>1.0000000000000002</v>
      </c>
      <c r="E79" s="20">
        <v>1.0098854416235474</v>
      </c>
      <c r="F79" s="20">
        <v>1.0825263242666445</v>
      </c>
      <c r="G79" s="20">
        <v>1.1248263504399116</v>
      </c>
      <c r="H79" s="20">
        <v>1.0469968333223074</v>
      </c>
      <c r="I79" s="20">
        <v>0.96916731620470309</v>
      </c>
      <c r="J79" s="20">
        <v>0.89133779908709887</v>
      </c>
      <c r="K79" s="20">
        <v>0.81350828196949465</v>
      </c>
      <c r="L79" s="20">
        <v>0.73567876485189043</v>
      </c>
      <c r="M79" s="20">
        <v>0.65784924773428621</v>
      </c>
      <c r="N79" s="20">
        <v>0.58001973061668211</v>
      </c>
      <c r="O79" s="20">
        <v>0.51681330407296278</v>
      </c>
      <c r="P79" s="20">
        <v>0.45360687752924334</v>
      </c>
      <c r="Q79" s="20">
        <v>0.39040045098552389</v>
      </c>
      <c r="R79" s="20">
        <v>0.32719402444180451</v>
      </c>
      <c r="S79" s="20">
        <v>0.26398759789808518</v>
      </c>
      <c r="T79" s="20">
        <v>0.25242706718476299</v>
      </c>
      <c r="U79" s="20">
        <v>0.2408665364714408</v>
      </c>
      <c r="V79" s="20">
        <v>0.2293060057581186</v>
      </c>
      <c r="W79" s="20">
        <v>0.21774547504479641</v>
      </c>
      <c r="X79" s="20">
        <v>0.20618494433147419</v>
      </c>
      <c r="Y79" s="20">
        <v>0.194624413618152</v>
      </c>
      <c r="Z79" s="20">
        <v>0.18306388290482981</v>
      </c>
      <c r="AA79" s="20">
        <v>0.17150335219150761</v>
      </c>
      <c r="AB79" s="20">
        <v>0.15994282147818542</v>
      </c>
      <c r="AC79" s="20">
        <v>0.14838229076486323</v>
      </c>
      <c r="AD79" s="20">
        <v>0.13682176005154101</v>
      </c>
      <c r="AE79" s="20">
        <v>0.12526122933821882</v>
      </c>
      <c r="AF79" s="20">
        <v>0.11370069862489662</v>
      </c>
      <c r="AG79" s="20">
        <v>0.10214016791157444</v>
      </c>
      <c r="AH79" s="20">
        <v>9.0579637198252377E-2</v>
      </c>
    </row>
    <row r="80" spans="1:36" customFormat="1" x14ac:dyDescent="0.35">
      <c r="A80" s="3"/>
      <c r="B80" s="3"/>
      <c r="C80" s="3"/>
      <c r="D80" s="4"/>
      <c r="E80" s="4"/>
    </row>
    <row r="81" spans="1:36" customFormat="1" x14ac:dyDescent="0.35">
      <c r="A81" s="3" t="s">
        <v>83</v>
      </c>
      <c r="B81" s="3" t="s">
        <v>110</v>
      </c>
      <c r="C81" s="3"/>
      <c r="D81" s="4"/>
      <c r="E81" s="4"/>
    </row>
    <row r="82" spans="1:36" customFormat="1" x14ac:dyDescent="0.35">
      <c r="A82" s="3"/>
      <c r="B82" s="22" t="s">
        <v>164</v>
      </c>
      <c r="C82" s="3" t="s">
        <v>155</v>
      </c>
      <c r="D82" s="3" t="s">
        <v>155</v>
      </c>
      <c r="E82" s="3" t="s">
        <v>155</v>
      </c>
      <c r="F82" s="3" t="s">
        <v>155</v>
      </c>
      <c r="G82" s="3" t="s">
        <v>155</v>
      </c>
      <c r="H82" s="3" t="s">
        <v>155</v>
      </c>
      <c r="I82" s="3" t="s">
        <v>155</v>
      </c>
      <c r="J82" s="3" t="s">
        <v>155</v>
      </c>
      <c r="K82" s="3" t="s">
        <v>155</v>
      </c>
      <c r="L82" s="3" t="s">
        <v>155</v>
      </c>
      <c r="M82" s="3" t="s">
        <v>155</v>
      </c>
      <c r="N82" s="3" t="s">
        <v>155</v>
      </c>
      <c r="O82" s="3" t="s">
        <v>155</v>
      </c>
      <c r="P82" s="3" t="s">
        <v>155</v>
      </c>
      <c r="Q82" s="3" t="s">
        <v>155</v>
      </c>
      <c r="R82" s="3" t="s">
        <v>155</v>
      </c>
      <c r="S82" s="3" t="s">
        <v>155</v>
      </c>
      <c r="T82" s="3" t="s">
        <v>155</v>
      </c>
      <c r="U82" s="3" t="s">
        <v>155</v>
      </c>
      <c r="V82" s="3" t="s">
        <v>155</v>
      </c>
      <c r="W82" s="3" t="s">
        <v>155</v>
      </c>
      <c r="X82" s="3" t="s">
        <v>155</v>
      </c>
      <c r="Y82" s="3" t="s">
        <v>155</v>
      </c>
      <c r="Z82" s="3" t="s">
        <v>155</v>
      </c>
      <c r="AA82" s="3" t="s">
        <v>155</v>
      </c>
      <c r="AB82" s="3" t="s">
        <v>155</v>
      </c>
      <c r="AC82" s="3" t="s">
        <v>155</v>
      </c>
      <c r="AD82" s="3" t="s">
        <v>155</v>
      </c>
      <c r="AE82" s="3" t="s">
        <v>155</v>
      </c>
      <c r="AF82" s="3" t="s">
        <v>155</v>
      </c>
      <c r="AG82" s="3" t="s">
        <v>155</v>
      </c>
      <c r="AH82" s="3" t="s">
        <v>155</v>
      </c>
    </row>
    <row r="83" spans="1:36" customFormat="1" x14ac:dyDescent="0.35">
      <c r="A83" s="3"/>
      <c r="B83" s="23" t="s">
        <v>165</v>
      </c>
      <c r="C83" s="20" t="e">
        <v>#N/A</v>
      </c>
      <c r="D83" s="20" t="e">
        <v>#N/A</v>
      </c>
      <c r="E83" s="20" t="e">
        <v>#N/A</v>
      </c>
      <c r="F83" s="20" t="e">
        <v>#N/A</v>
      </c>
      <c r="G83" s="20" t="e">
        <v>#N/A</v>
      </c>
      <c r="H83" s="20" t="e">
        <v>#N/A</v>
      </c>
      <c r="I83" s="20" t="e">
        <v>#N/A</v>
      </c>
      <c r="J83" s="20" t="e">
        <v>#N/A</v>
      </c>
      <c r="K83" s="20" t="e">
        <v>#N/A</v>
      </c>
      <c r="L83" s="20" t="e">
        <v>#N/A</v>
      </c>
      <c r="M83" s="20" t="e">
        <v>#N/A</v>
      </c>
      <c r="N83" s="20" t="e">
        <v>#N/A</v>
      </c>
      <c r="O83" s="20" t="e">
        <v>#N/A</v>
      </c>
      <c r="P83" s="20" t="e">
        <v>#N/A</v>
      </c>
      <c r="Q83" s="20" t="e">
        <v>#N/A</v>
      </c>
      <c r="R83" s="20" t="e">
        <v>#N/A</v>
      </c>
      <c r="S83" s="20" t="e">
        <v>#N/A</v>
      </c>
      <c r="T83" s="20" t="e">
        <v>#N/A</v>
      </c>
      <c r="U83" s="20" t="e">
        <v>#N/A</v>
      </c>
      <c r="V83" s="20" t="e">
        <v>#N/A</v>
      </c>
      <c r="W83" s="20" t="e">
        <v>#N/A</v>
      </c>
      <c r="X83" s="20" t="e">
        <v>#N/A</v>
      </c>
      <c r="Y83" s="20" t="e">
        <v>#N/A</v>
      </c>
      <c r="Z83" s="20" t="e">
        <v>#N/A</v>
      </c>
      <c r="AA83" s="20" t="e">
        <v>#N/A</v>
      </c>
      <c r="AB83" s="20" t="e">
        <v>#N/A</v>
      </c>
      <c r="AC83" s="20" t="e">
        <v>#N/A</v>
      </c>
      <c r="AD83" s="20" t="e">
        <v>#N/A</v>
      </c>
      <c r="AE83" s="20" t="e">
        <v>#N/A</v>
      </c>
      <c r="AF83" s="20" t="e">
        <v>#N/A</v>
      </c>
      <c r="AG83" s="20" t="e">
        <v>#N/A</v>
      </c>
      <c r="AH83" s="20" t="e">
        <v>#N/A</v>
      </c>
    </row>
    <row r="84" spans="1:36" customFormat="1" x14ac:dyDescent="0.35">
      <c r="A84" s="3"/>
      <c r="B84" s="3" t="s">
        <v>161</v>
      </c>
      <c r="C84" s="20">
        <v>0.98531255597349088</v>
      </c>
      <c r="D84" s="20">
        <v>0.99999999999999989</v>
      </c>
      <c r="E84" s="20">
        <v>1.0146874440265092</v>
      </c>
      <c r="F84" s="20">
        <v>0.97331183951280698</v>
      </c>
      <c r="G84" s="20">
        <v>0.95557943757836306</v>
      </c>
      <c r="H84" s="20">
        <v>0.94727617000588538</v>
      </c>
      <c r="I84" s="20">
        <v>0.9389729024334077</v>
      </c>
      <c r="J84" s="20">
        <v>0.93066963486093002</v>
      </c>
      <c r="K84" s="20">
        <v>0.92236636728845234</v>
      </c>
      <c r="L84" s="20">
        <v>0.91406309971597466</v>
      </c>
      <c r="M84" s="20">
        <v>0.90575983214349687</v>
      </c>
      <c r="N84" s="20">
        <v>0.8974565645710193</v>
      </c>
      <c r="O84" s="20">
        <v>0.88760523016299497</v>
      </c>
      <c r="P84" s="20">
        <v>0.87775389575497065</v>
      </c>
      <c r="Q84" s="20">
        <v>0.86790256134694621</v>
      </c>
      <c r="R84" s="20">
        <v>0.85805122693892188</v>
      </c>
      <c r="S84" s="20">
        <v>0.84819989253089756</v>
      </c>
      <c r="T84" s="20">
        <v>0.83834855812287312</v>
      </c>
      <c r="U84" s="20">
        <v>0.8284972237148488</v>
      </c>
      <c r="V84" s="20">
        <v>0.81864588930682447</v>
      </c>
      <c r="W84" s="20">
        <v>0.80879455489880003</v>
      </c>
      <c r="X84" s="20">
        <v>0.79894322049077571</v>
      </c>
      <c r="Y84" s="20">
        <v>0.78909188608275138</v>
      </c>
      <c r="Z84" s="20">
        <v>0.77924055167472706</v>
      </c>
      <c r="AA84" s="20">
        <v>0.76938921726670262</v>
      </c>
      <c r="AB84" s="20">
        <v>0.75953788285867829</v>
      </c>
      <c r="AC84" s="20">
        <v>0.74968654845065397</v>
      </c>
      <c r="AD84" s="20">
        <v>0.73983521404262953</v>
      </c>
      <c r="AE84" s="20">
        <v>0.7299838796346052</v>
      </c>
      <c r="AF84" s="20">
        <v>0.72013254522658088</v>
      </c>
      <c r="AG84" s="20">
        <v>0.71028121081855644</v>
      </c>
      <c r="AH84" s="20">
        <v>0.70042987641053212</v>
      </c>
    </row>
    <row r="85" spans="1:36" customFormat="1" x14ac:dyDescent="0.35">
      <c r="A85" s="3"/>
      <c r="B85" s="3" t="s">
        <v>162</v>
      </c>
      <c r="C85" s="20">
        <v>0.98531255597349088</v>
      </c>
      <c r="D85" s="20">
        <v>0.99999999999999989</v>
      </c>
      <c r="E85" s="20">
        <v>1.0146874440265092</v>
      </c>
      <c r="F85" s="20">
        <v>0.97331183951280698</v>
      </c>
      <c r="G85" s="20">
        <v>0.95557943757836306</v>
      </c>
      <c r="H85" s="20">
        <v>0.93883216908472167</v>
      </c>
      <c r="I85" s="20">
        <v>0.92208490059108028</v>
      </c>
      <c r="J85" s="20">
        <v>0.90533763209743878</v>
      </c>
      <c r="K85" s="20">
        <v>0.8885903636037974</v>
      </c>
      <c r="L85" s="20">
        <v>0.87184309511015601</v>
      </c>
      <c r="M85" s="20">
        <v>0.85509582661651462</v>
      </c>
      <c r="N85" s="20">
        <v>0.83834855812287312</v>
      </c>
      <c r="O85" s="20">
        <v>0.81332616872649133</v>
      </c>
      <c r="P85" s="20">
        <v>0.78830377933010942</v>
      </c>
      <c r="Q85" s="20">
        <v>0.76328138993372763</v>
      </c>
      <c r="R85" s="20">
        <v>0.73825900053734572</v>
      </c>
      <c r="S85" s="20">
        <v>0.71323661114096382</v>
      </c>
      <c r="T85" s="20">
        <v>0.68841124843274237</v>
      </c>
      <c r="U85" s="20">
        <v>0.66358588572452093</v>
      </c>
      <c r="V85" s="20">
        <v>0.63876052301629949</v>
      </c>
      <c r="W85" s="20">
        <v>0.61393516030807804</v>
      </c>
      <c r="X85" s="20">
        <v>0.5891097975998566</v>
      </c>
      <c r="Y85" s="20">
        <v>0.56428443489163516</v>
      </c>
      <c r="Z85" s="20">
        <v>0.53945907218341371</v>
      </c>
      <c r="AA85" s="20">
        <v>0.51463370947519227</v>
      </c>
      <c r="AB85" s="20">
        <v>0.48980834676697094</v>
      </c>
      <c r="AC85" s="20">
        <v>0.46498298405874955</v>
      </c>
      <c r="AD85" s="20">
        <v>0.44015762135052816</v>
      </c>
      <c r="AE85" s="20">
        <v>0.41533225864230677</v>
      </c>
      <c r="AF85" s="20">
        <v>0.39050689593408539</v>
      </c>
      <c r="AG85" s="20">
        <v>0.365681533225864</v>
      </c>
      <c r="AH85" s="20">
        <v>0.34085617051764289</v>
      </c>
    </row>
    <row r="86" spans="1:36" customFormat="1" x14ac:dyDescent="0.35">
      <c r="A86" s="3"/>
      <c r="B86" s="3" t="s">
        <v>163</v>
      </c>
      <c r="C86" s="20">
        <v>0.98531255597349088</v>
      </c>
      <c r="D86" s="20">
        <v>0.99999999999999989</v>
      </c>
      <c r="E86" s="20">
        <v>1.0146874440265092</v>
      </c>
      <c r="F86" s="20">
        <v>0.97331183951280698</v>
      </c>
      <c r="G86" s="20">
        <v>0.95557943757836306</v>
      </c>
      <c r="H86" s="20">
        <v>0.92588470100560394</v>
      </c>
      <c r="I86" s="20">
        <v>0.89618996443284482</v>
      </c>
      <c r="J86" s="20">
        <v>0.8664952278600857</v>
      </c>
      <c r="K86" s="20">
        <v>0.83680049128732659</v>
      </c>
      <c r="L86" s="20">
        <v>0.80710575471456747</v>
      </c>
      <c r="M86" s="20">
        <v>0.77741101814180835</v>
      </c>
      <c r="N86" s="20">
        <v>0.74771628156904901</v>
      </c>
      <c r="O86" s="20">
        <v>0.70318825004477892</v>
      </c>
      <c r="P86" s="20">
        <v>0.65866021852050871</v>
      </c>
      <c r="Q86" s="20">
        <v>0.61413218699623862</v>
      </c>
      <c r="R86" s="20">
        <v>0.56960415547196841</v>
      </c>
      <c r="S86" s="20">
        <v>0.52507612394769843</v>
      </c>
      <c r="T86" s="20">
        <v>0.49591617409994632</v>
      </c>
      <c r="U86" s="20">
        <v>0.46675622425219421</v>
      </c>
      <c r="V86" s="20">
        <v>0.4375962744044421</v>
      </c>
      <c r="W86" s="20">
        <v>0.40843632455668993</v>
      </c>
      <c r="X86" s="20">
        <v>0.37927637470893782</v>
      </c>
      <c r="Y86" s="20">
        <v>0.35011642486118566</v>
      </c>
      <c r="Z86" s="20">
        <v>0.32095647501343355</v>
      </c>
      <c r="AA86" s="20">
        <v>0.29179652516568139</v>
      </c>
      <c r="AB86" s="20">
        <v>0.26263657531792928</v>
      </c>
      <c r="AC86" s="20">
        <v>0.23347662547017717</v>
      </c>
      <c r="AD86" s="20">
        <v>0.20431667562242506</v>
      </c>
      <c r="AE86" s="20">
        <v>0.17515672577467298</v>
      </c>
      <c r="AF86" s="20">
        <v>0.14599677592692087</v>
      </c>
      <c r="AG86" s="20">
        <v>0.11683682607916876</v>
      </c>
      <c r="AH86" s="20">
        <v>8.7676876231416817E-2</v>
      </c>
    </row>
    <row r="87" spans="1:36" customFormat="1" x14ac:dyDescent="0.35">
      <c r="A87" s="3"/>
      <c r="B87" s="3"/>
      <c r="C87" s="3"/>
      <c r="D87" s="4"/>
      <c r="E87" s="4"/>
    </row>
    <row r="88" spans="1:36" customFormat="1" x14ac:dyDescent="0.35">
      <c r="A88" s="3" t="s">
        <v>133</v>
      </c>
      <c r="B88" s="3" t="s">
        <v>155</v>
      </c>
      <c r="C88" s="3"/>
      <c r="D88" s="4"/>
      <c r="E88" s="4"/>
    </row>
    <row r="89" spans="1:36" customFormat="1" x14ac:dyDescent="0.35">
      <c r="A89" s="3"/>
      <c r="B89" s="22" t="s">
        <v>180</v>
      </c>
      <c r="C89" s="20">
        <v>1.1812297734627832</v>
      </c>
      <c r="D89" s="20">
        <v>1.1197411003236246</v>
      </c>
      <c r="E89" s="20">
        <v>0.69902912621359226</v>
      </c>
      <c r="F89" s="20">
        <v>0.53721682847896435</v>
      </c>
      <c r="G89" s="20">
        <v>0.75728155339805825</v>
      </c>
      <c r="H89" s="20">
        <v>1.058252427184466</v>
      </c>
      <c r="I89" s="20">
        <v>1.1003236245954693</v>
      </c>
      <c r="J89" s="20">
        <v>1.1521035598705502</v>
      </c>
      <c r="K89" s="20">
        <v>1.2038834951456312</v>
      </c>
      <c r="L89" s="20">
        <v>1.2556634304207122</v>
      </c>
      <c r="M89" s="20">
        <v>1.3074433656957931</v>
      </c>
      <c r="N89" s="20">
        <v>1.3592233009708738</v>
      </c>
      <c r="O89" s="20">
        <v>1.5404530744336571</v>
      </c>
      <c r="P89" s="20">
        <v>1.7216828478964405</v>
      </c>
      <c r="Q89" s="20">
        <v>1.9029126213592238</v>
      </c>
      <c r="R89" s="20">
        <v>2.084142394822007</v>
      </c>
      <c r="S89" s="20">
        <v>2.2653721682847898</v>
      </c>
      <c r="T89" s="20" t="e">
        <v>#N/A</v>
      </c>
      <c r="U89" s="20" t="e">
        <v>#N/A</v>
      </c>
      <c r="V89" s="20" t="e">
        <v>#N/A</v>
      </c>
      <c r="W89" s="20" t="e">
        <v>#N/A</v>
      </c>
      <c r="X89" s="20" t="e">
        <v>#N/A</v>
      </c>
      <c r="Y89" s="20"/>
      <c r="Z89" s="20"/>
      <c r="AA89" s="20"/>
      <c r="AB89" s="20"/>
      <c r="AC89" s="20"/>
      <c r="AD89" s="20"/>
      <c r="AE89" s="20"/>
      <c r="AF89" s="20"/>
      <c r="AG89" s="20"/>
      <c r="AH89" s="20"/>
      <c r="AI89" t="s">
        <v>181</v>
      </c>
      <c r="AJ89" t="s">
        <v>182</v>
      </c>
    </row>
    <row r="90" spans="1:36" customFormat="1" x14ac:dyDescent="0.35">
      <c r="A90" s="3"/>
      <c r="B90" s="23"/>
      <c r="C90" s="128">
        <v>365</v>
      </c>
      <c r="D90" s="128">
        <v>346</v>
      </c>
      <c r="E90" s="128">
        <v>216</v>
      </c>
      <c r="F90" s="128">
        <v>166</v>
      </c>
      <c r="G90" s="128">
        <v>234</v>
      </c>
      <c r="H90" s="128">
        <v>327</v>
      </c>
      <c r="I90" s="128">
        <v>340</v>
      </c>
      <c r="J90" s="128">
        <v>356</v>
      </c>
      <c r="K90" s="128">
        <v>372</v>
      </c>
      <c r="L90" s="128">
        <v>388</v>
      </c>
      <c r="M90" s="128">
        <v>404</v>
      </c>
      <c r="N90" s="128">
        <v>420</v>
      </c>
      <c r="O90" s="3">
        <v>476</v>
      </c>
      <c r="P90" s="3">
        <v>532</v>
      </c>
      <c r="Q90" s="3">
        <v>588</v>
      </c>
      <c r="R90" s="3">
        <v>644</v>
      </c>
      <c r="S90" s="3">
        <v>700</v>
      </c>
      <c r="T90" s="3"/>
      <c r="U90" s="3"/>
      <c r="V90" s="3"/>
      <c r="W90" s="3"/>
      <c r="X90" s="3"/>
      <c r="Y90" s="3"/>
      <c r="Z90" s="3"/>
      <c r="AA90" s="3"/>
      <c r="AB90" s="3"/>
      <c r="AC90" s="3"/>
      <c r="AD90" s="3"/>
      <c r="AE90" s="3"/>
      <c r="AF90" s="3"/>
      <c r="AG90" s="3"/>
      <c r="AH90" s="3"/>
    </row>
    <row r="91" spans="1:36" customFormat="1" x14ac:dyDescent="0.35">
      <c r="A91" s="3"/>
      <c r="B91" s="3" t="s">
        <v>161</v>
      </c>
      <c r="C91" s="20">
        <v>0</v>
      </c>
      <c r="D91" s="20">
        <v>0</v>
      </c>
      <c r="E91" s="20">
        <v>0</v>
      </c>
      <c r="F91" s="20">
        <v>0</v>
      </c>
      <c r="G91" s="20">
        <v>0</v>
      </c>
      <c r="H91" s="20">
        <v>0</v>
      </c>
      <c r="I91" s="20">
        <v>0</v>
      </c>
      <c r="J91" s="20">
        <v>0</v>
      </c>
      <c r="K91" s="20">
        <v>0</v>
      </c>
      <c r="L91" s="20">
        <v>0</v>
      </c>
      <c r="M91" s="20">
        <v>0</v>
      </c>
      <c r="N91" s="20">
        <v>0</v>
      </c>
      <c r="O91" s="20">
        <v>0</v>
      </c>
      <c r="P91" s="20">
        <v>0</v>
      </c>
      <c r="Q91" s="20">
        <v>0</v>
      </c>
      <c r="R91" s="20">
        <v>0</v>
      </c>
      <c r="S91" s="20">
        <v>0</v>
      </c>
      <c r="T91" s="20"/>
      <c r="U91" s="20"/>
      <c r="V91" s="20"/>
      <c r="W91" s="20"/>
      <c r="X91" s="20"/>
      <c r="Y91" s="20"/>
      <c r="Z91" s="20"/>
      <c r="AA91" s="20"/>
      <c r="AB91" s="20"/>
      <c r="AC91" s="20"/>
      <c r="AD91" s="20"/>
      <c r="AE91" s="20"/>
      <c r="AF91" s="20"/>
      <c r="AG91" s="20"/>
      <c r="AH91" s="20"/>
    </row>
    <row r="92" spans="1:36" customFormat="1" x14ac:dyDescent="0.35">
      <c r="A92" s="3"/>
      <c r="B92" s="3" t="s">
        <v>162</v>
      </c>
      <c r="C92" s="20">
        <v>0</v>
      </c>
      <c r="D92" s="20">
        <v>0</v>
      </c>
      <c r="E92" s="20">
        <v>0</v>
      </c>
      <c r="F92" s="20">
        <v>0</v>
      </c>
      <c r="G92" s="20">
        <v>0</v>
      </c>
      <c r="H92" s="20">
        <v>0</v>
      </c>
      <c r="I92" s="20">
        <v>0</v>
      </c>
      <c r="J92" s="20">
        <v>0</v>
      </c>
      <c r="K92" s="20">
        <v>0</v>
      </c>
      <c r="L92" s="20">
        <v>0</v>
      </c>
      <c r="M92" s="20">
        <v>0</v>
      </c>
      <c r="N92" s="20">
        <v>0</v>
      </c>
      <c r="O92" s="20">
        <v>0</v>
      </c>
      <c r="P92" s="20">
        <v>0</v>
      </c>
      <c r="Q92" s="20">
        <v>0</v>
      </c>
      <c r="R92" s="20">
        <v>0</v>
      </c>
      <c r="S92" s="20">
        <v>0</v>
      </c>
      <c r="T92" s="20"/>
      <c r="U92" s="20"/>
      <c r="V92" s="20"/>
      <c r="W92" s="20"/>
      <c r="X92" s="20"/>
      <c r="Y92" s="20"/>
      <c r="Z92" s="20"/>
      <c r="AA92" s="20"/>
      <c r="AB92" s="20"/>
      <c r="AC92" s="20"/>
      <c r="AD92" s="20"/>
      <c r="AE92" s="20"/>
      <c r="AF92" s="20"/>
      <c r="AG92" s="20"/>
      <c r="AH92" s="20"/>
    </row>
    <row r="93" spans="1:36" customFormat="1" x14ac:dyDescent="0.35">
      <c r="A93" s="3"/>
      <c r="B93" s="3" t="s">
        <v>163</v>
      </c>
      <c r="C93" s="20">
        <v>0</v>
      </c>
      <c r="D93" s="20">
        <v>0</v>
      </c>
      <c r="E93" s="20">
        <v>0</v>
      </c>
      <c r="F93" s="20">
        <v>0</v>
      </c>
      <c r="G93" s="20">
        <v>0</v>
      </c>
      <c r="H93" s="20">
        <v>0</v>
      </c>
      <c r="I93" s="20">
        <v>0</v>
      </c>
      <c r="J93" s="20">
        <v>0</v>
      </c>
      <c r="K93" s="20">
        <v>0</v>
      </c>
      <c r="L93" s="20">
        <v>0</v>
      </c>
      <c r="M93" s="20">
        <v>0</v>
      </c>
      <c r="N93" s="20">
        <v>0</v>
      </c>
      <c r="O93" s="20">
        <v>0</v>
      </c>
      <c r="P93" s="20">
        <v>0</v>
      </c>
      <c r="Q93" s="20">
        <v>0</v>
      </c>
      <c r="R93" s="20">
        <v>0</v>
      </c>
      <c r="S93" s="20">
        <v>0</v>
      </c>
      <c r="T93" s="20"/>
      <c r="U93" s="20"/>
      <c r="V93" s="20"/>
      <c r="W93" s="20"/>
      <c r="X93" s="20"/>
      <c r="Y93" s="20"/>
      <c r="Z93" s="20"/>
      <c r="AA93" s="20"/>
      <c r="AB93" s="20"/>
      <c r="AC93" s="20"/>
      <c r="AD93" s="20"/>
      <c r="AE93" s="20"/>
      <c r="AF93" s="20"/>
      <c r="AG93" s="20"/>
      <c r="AH93" s="20"/>
    </row>
  </sheetData>
  <conditionalFormatting sqref="C7:C71">
    <cfRule type="containsText" dxfId="128" priority="40" operator="containsText" text="CA100+">
      <formula>NOT(ISERROR(SEARCH("CA100+",C7)))</formula>
    </cfRule>
    <cfRule type="containsText" dxfId="127" priority="41" operator="containsText" text="Not Relevant">
      <formula>NOT(ISERROR(SEARCH("Not Relevant",C7)))</formula>
    </cfRule>
    <cfRule type="containsText" dxfId="126" priority="42" operator="containsText" text="Not Operational">
      <formula>NOT(ISERROR(SEARCH("Not Operational",C7)))</formula>
    </cfRule>
  </conditionalFormatting>
  <conditionalFormatting sqref="C7:C72 C96:C1048576">
    <cfRule type="cellIs" dxfId="125" priority="43" operator="equal">
      <formula>"Y"</formula>
    </cfRule>
    <cfRule type="cellIs" dxfId="124" priority="44" operator="equal">
      <formula>"N"</formula>
    </cfRule>
    <cfRule type="cellIs" dxfId="123" priority="45" operator="equal">
      <formula>"No"</formula>
    </cfRule>
  </conditionalFormatting>
  <conditionalFormatting sqref="C73:C94 D75:AH79 D82:AH86">
    <cfRule type="cellIs" dxfId="122" priority="10" operator="equal">
      <formula>"Y"</formula>
    </cfRule>
    <cfRule type="cellIs" dxfId="121" priority="11" operator="equal">
      <formula>"N"</formula>
    </cfRule>
    <cfRule type="cellIs" dxfId="120" priority="12" operator="equal">
      <formula>"No"</formula>
    </cfRule>
  </conditionalFormatting>
  <conditionalFormatting sqref="C5:D5">
    <cfRule type="cellIs" dxfId="119" priority="115" operator="equal">
      <formula>"Y"</formula>
    </cfRule>
    <cfRule type="cellIs" dxfId="118" priority="116" operator="equal">
      <formula>"N"</formula>
    </cfRule>
    <cfRule type="cellIs" dxfId="117" priority="117" operator="equal">
      <formula>"No"</formula>
    </cfRule>
  </conditionalFormatting>
  <conditionalFormatting sqref="D89:AH93">
    <cfRule type="cellIs" dxfId="116" priority="4" operator="equal">
      <formula>"Y"</formula>
    </cfRule>
    <cfRule type="cellIs" dxfId="115" priority="5" operator="equal">
      <formula>"N"</formula>
    </cfRule>
    <cfRule type="cellIs" dxfId="114" priority="6" operator="equal">
      <formula>"No"</formula>
    </cfRule>
  </conditionalFormatting>
  <conditionalFormatting sqref="E74 G74 I74 K74 M74 O74 Q74 S74 U74 W74 Y74 AA74 AC74 AE74 AG74 AI75:AJ76">
    <cfRule type="cellIs" dxfId="113" priority="7" operator="equal">
      <formula>"Y"</formula>
    </cfRule>
    <cfRule type="cellIs" dxfId="112" priority="8" operator="equal">
      <formula>"N"</formula>
    </cfRule>
    <cfRule type="cellIs" dxfId="111" priority="9" operator="equal">
      <formula>"No"</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5A44B-1321-42B9-8120-4D2D35D4670B}">
  <sheetPr codeName="Sheet3"/>
  <dimension ref="A1:AJ93"/>
  <sheetViews>
    <sheetView zoomScale="90" zoomScaleNormal="90" workbookViewId="0">
      <selection activeCell="F6" sqref="F6"/>
    </sheetView>
  </sheetViews>
  <sheetFormatPr defaultColWidth="9.1796875" defaultRowHeight="14.5" x14ac:dyDescent="0.35"/>
  <cols>
    <col min="1" max="1" width="5.54296875" style="3" customWidth="1"/>
    <col min="2" max="2" width="96" style="3" customWidth="1"/>
    <col min="3" max="3" width="7.54296875" style="3" customWidth="1"/>
    <col min="4" max="4" width="26.1796875" style="4" customWidth="1"/>
    <col min="5" max="5" width="12.1796875" style="3" customWidth="1"/>
    <col min="6" max="16384" width="9.1796875" style="3"/>
  </cols>
  <sheetData>
    <row r="1" spans="1:6" ht="50.15" customHeight="1" x14ac:dyDescent="0.35">
      <c r="B1" s="3" t="e" vm="1">
        <v>#VALUE!</v>
      </c>
      <c r="D1" s="48"/>
    </row>
    <row r="2" spans="1:6" x14ac:dyDescent="0.35">
      <c r="B2" s="5" t="s">
        <v>0</v>
      </c>
      <c r="D2" s="48"/>
    </row>
    <row r="3" spans="1:6" x14ac:dyDescent="0.35">
      <c r="B3" s="6" t="s">
        <v>183</v>
      </c>
      <c r="D3" s="48"/>
    </row>
    <row r="4" spans="1:6" x14ac:dyDescent="0.35">
      <c r="B4" s="7" t="s">
        <v>2</v>
      </c>
      <c r="D4" s="48">
        <v>1514</v>
      </c>
    </row>
    <row r="5" spans="1:6" s="33" customFormat="1" x14ac:dyDescent="0.35">
      <c r="A5" s="8" t="s">
        <v>0</v>
      </c>
      <c r="B5" s="9"/>
      <c r="C5" s="2" t="s">
        <v>4</v>
      </c>
      <c r="D5" s="30" t="s">
        <v>5</v>
      </c>
      <c r="E5" s="31"/>
    </row>
    <row r="6" spans="1:6" s="6" customFormat="1" ht="15" customHeight="1" x14ac:dyDescent="0.35">
      <c r="A6" s="10" t="s">
        <v>6</v>
      </c>
      <c r="B6" s="11" t="s">
        <v>7</v>
      </c>
      <c r="C6" s="12"/>
      <c r="D6" s="34"/>
      <c r="E6" s="35"/>
      <c r="F6" s="3" t="s">
        <v>184</v>
      </c>
    </row>
    <row r="7" spans="1:6" s="42" customFormat="1" ht="21.65" customHeight="1" x14ac:dyDescent="0.35">
      <c r="A7" s="15" t="s">
        <v>8</v>
      </c>
      <c r="B7" s="16" t="s">
        <v>9</v>
      </c>
      <c r="C7" s="24" t="s">
        <v>10</v>
      </c>
      <c r="D7" s="47" t="s">
        <v>185</v>
      </c>
      <c r="E7" s="40"/>
      <c r="F7" t="s">
        <v>12</v>
      </c>
    </row>
    <row r="8" spans="1:6" s="42" customFormat="1" ht="23.15" customHeight="1" x14ac:dyDescent="0.35">
      <c r="A8" s="17" t="s">
        <v>13</v>
      </c>
      <c r="B8" s="16" t="s">
        <v>14</v>
      </c>
      <c r="C8" s="24" t="s">
        <v>10</v>
      </c>
      <c r="D8" s="47" t="s">
        <v>185</v>
      </c>
      <c r="E8" s="40"/>
      <c r="F8" t="s">
        <v>186</v>
      </c>
    </row>
    <row r="9" spans="1:6" s="42" customFormat="1" ht="87" customHeight="1" x14ac:dyDescent="0.35">
      <c r="A9" s="17" t="s">
        <v>16</v>
      </c>
      <c r="B9" s="16" t="s">
        <v>17</v>
      </c>
      <c r="C9" s="24" t="s">
        <v>37</v>
      </c>
      <c r="D9" s="47" t="s">
        <v>187</v>
      </c>
      <c r="E9" s="40"/>
    </row>
    <row r="10" spans="1:6" s="42" customFormat="1" ht="23.5" customHeight="1" x14ac:dyDescent="0.35">
      <c r="A10" s="17" t="s">
        <v>19</v>
      </c>
      <c r="B10" s="16" t="s">
        <v>20</v>
      </c>
      <c r="C10" s="24" t="s">
        <v>37</v>
      </c>
      <c r="D10" s="47" t="s">
        <v>188</v>
      </c>
      <c r="E10" s="40"/>
    </row>
    <row r="11" spans="1:6" s="42" customFormat="1" ht="23.15" customHeight="1" x14ac:dyDescent="0.35">
      <c r="A11" s="17" t="s">
        <v>22</v>
      </c>
      <c r="B11" s="16" t="s">
        <v>23</v>
      </c>
      <c r="C11" s="24" t="s">
        <v>37</v>
      </c>
      <c r="D11" s="47" t="s">
        <v>188</v>
      </c>
      <c r="E11" s="40"/>
    </row>
    <row r="12" spans="1:6" s="42" customFormat="1" ht="42.65" customHeight="1" x14ac:dyDescent="0.35">
      <c r="A12" s="17" t="s">
        <v>24</v>
      </c>
      <c r="B12" s="16" t="s">
        <v>25</v>
      </c>
      <c r="C12" s="24" t="s">
        <v>37</v>
      </c>
      <c r="D12" s="47" t="s">
        <v>188</v>
      </c>
      <c r="E12" s="40"/>
    </row>
    <row r="13" spans="1:6" s="6" customFormat="1" ht="15" customHeight="1" x14ac:dyDescent="0.35">
      <c r="A13" s="10" t="s">
        <v>27</v>
      </c>
      <c r="B13" s="11" t="s">
        <v>28</v>
      </c>
      <c r="C13" s="24">
        <v>0</v>
      </c>
      <c r="D13" s="47">
        <v>0</v>
      </c>
      <c r="E13" s="35"/>
    </row>
    <row r="14" spans="1:6" ht="23.15" customHeight="1" x14ac:dyDescent="0.35">
      <c r="A14" s="13" t="s">
        <v>29</v>
      </c>
      <c r="B14" s="16" t="s">
        <v>30</v>
      </c>
      <c r="C14" s="24" t="s">
        <v>110</v>
      </c>
      <c r="D14" s="47">
        <v>0</v>
      </c>
      <c r="E14" s="44"/>
    </row>
    <row r="15" spans="1:6" ht="23.15" customHeight="1" x14ac:dyDescent="0.35">
      <c r="A15" s="14" t="s">
        <v>31</v>
      </c>
      <c r="B15" s="16" t="s">
        <v>32</v>
      </c>
      <c r="C15" s="24" t="s">
        <v>110</v>
      </c>
      <c r="D15" s="47">
        <v>0</v>
      </c>
      <c r="E15" s="44"/>
    </row>
    <row r="16" spans="1:6" ht="24" customHeight="1" x14ac:dyDescent="0.35">
      <c r="A16" s="14" t="s">
        <v>33</v>
      </c>
      <c r="B16" s="16" t="s">
        <v>34</v>
      </c>
      <c r="C16" s="24" t="s">
        <v>110</v>
      </c>
      <c r="D16" s="47">
        <v>0</v>
      </c>
      <c r="E16" s="44"/>
    </row>
    <row r="17" spans="1:5" ht="23.5" customHeight="1" x14ac:dyDescent="0.35">
      <c r="A17" s="14" t="s">
        <v>35</v>
      </c>
      <c r="B17" s="16" t="s">
        <v>36</v>
      </c>
      <c r="C17" s="24" t="s">
        <v>110</v>
      </c>
      <c r="D17" s="47">
        <v>0</v>
      </c>
      <c r="E17" s="44"/>
    </row>
    <row r="18" spans="1:5" ht="22" customHeight="1" x14ac:dyDescent="0.35">
      <c r="A18" s="14" t="s">
        <v>38</v>
      </c>
      <c r="B18" s="16" t="s">
        <v>39</v>
      </c>
      <c r="C18" s="24" t="s">
        <v>110</v>
      </c>
      <c r="D18" s="47">
        <v>0</v>
      </c>
      <c r="E18" s="44"/>
    </row>
    <row r="19" spans="1:5" ht="21.65" customHeight="1" x14ac:dyDescent="0.35">
      <c r="A19" s="14" t="s">
        <v>40</v>
      </c>
      <c r="B19" s="16" t="s">
        <v>41</v>
      </c>
      <c r="C19" s="24" t="s">
        <v>110</v>
      </c>
      <c r="D19" s="47">
        <v>0</v>
      </c>
      <c r="E19" s="44"/>
    </row>
    <row r="20" spans="1:5" ht="24" customHeight="1" x14ac:dyDescent="0.35">
      <c r="A20" s="14" t="s">
        <v>42</v>
      </c>
      <c r="B20" s="16" t="s">
        <v>43</v>
      </c>
      <c r="C20" s="24" t="s">
        <v>110</v>
      </c>
      <c r="D20" s="47" t="s">
        <v>155</v>
      </c>
      <c r="E20" s="44"/>
    </row>
    <row r="21" spans="1:5" s="6" customFormat="1" ht="15" customHeight="1" x14ac:dyDescent="0.35">
      <c r="A21" s="10" t="s">
        <v>45</v>
      </c>
      <c r="B21" s="11" t="s">
        <v>46</v>
      </c>
      <c r="C21" s="24">
        <v>0</v>
      </c>
      <c r="D21" s="47">
        <v>0</v>
      </c>
      <c r="E21" s="35"/>
    </row>
    <row r="22" spans="1:5" ht="15" customHeight="1" x14ac:dyDescent="0.35">
      <c r="A22" s="13" t="s">
        <v>47</v>
      </c>
      <c r="B22" s="16" t="s">
        <v>48</v>
      </c>
      <c r="C22" s="24" t="s">
        <v>110</v>
      </c>
      <c r="D22" s="47">
        <v>0</v>
      </c>
      <c r="E22" s="44"/>
    </row>
    <row r="23" spans="1:5" x14ac:dyDescent="0.35">
      <c r="A23" s="13" t="s">
        <v>49</v>
      </c>
      <c r="B23" s="16" t="s">
        <v>50</v>
      </c>
      <c r="C23" s="24" t="s">
        <v>110</v>
      </c>
      <c r="D23" s="47">
        <v>0</v>
      </c>
      <c r="E23" s="44"/>
    </row>
    <row r="24" spans="1:5" ht="15" customHeight="1" x14ac:dyDescent="0.35">
      <c r="A24" s="13" t="s">
        <v>52</v>
      </c>
      <c r="B24" s="16" t="s">
        <v>53</v>
      </c>
      <c r="C24" s="24" t="s">
        <v>110</v>
      </c>
      <c r="D24" s="47">
        <v>0</v>
      </c>
      <c r="E24" s="44"/>
    </row>
    <row r="25" spans="1:5" ht="15" customHeight="1" x14ac:dyDescent="0.35">
      <c r="A25" s="13" t="s">
        <v>54</v>
      </c>
      <c r="B25" s="16" t="s">
        <v>55</v>
      </c>
      <c r="C25" s="24" t="s">
        <v>110</v>
      </c>
      <c r="D25" s="47">
        <v>0</v>
      </c>
      <c r="E25" s="44"/>
    </row>
    <row r="26" spans="1:5" ht="15" customHeight="1" x14ac:dyDescent="0.35">
      <c r="A26" s="13" t="s">
        <v>56</v>
      </c>
      <c r="B26" s="16" t="s">
        <v>57</v>
      </c>
      <c r="C26" s="24" t="s">
        <v>110</v>
      </c>
      <c r="D26" s="47">
        <v>0</v>
      </c>
      <c r="E26" s="44"/>
    </row>
    <row r="27" spans="1:5" ht="15" customHeight="1" x14ac:dyDescent="0.35">
      <c r="A27" s="13" t="s">
        <v>58</v>
      </c>
      <c r="B27" s="16" t="s">
        <v>59</v>
      </c>
      <c r="C27" s="24" t="s">
        <v>110</v>
      </c>
      <c r="D27" s="47">
        <v>0</v>
      </c>
      <c r="E27" s="44"/>
    </row>
    <row r="28" spans="1:5" ht="15" customHeight="1" x14ac:dyDescent="0.35">
      <c r="A28" s="13" t="s">
        <v>60</v>
      </c>
      <c r="B28" s="16" t="s">
        <v>61</v>
      </c>
      <c r="C28" s="24" t="s">
        <v>110</v>
      </c>
      <c r="D28" s="47">
        <v>0</v>
      </c>
      <c r="E28" s="44"/>
    </row>
    <row r="29" spans="1:5" ht="15" customHeight="1" x14ac:dyDescent="0.35">
      <c r="A29" s="14" t="s">
        <v>62</v>
      </c>
      <c r="B29" s="16" t="s">
        <v>63</v>
      </c>
      <c r="C29" s="24" t="s">
        <v>110</v>
      </c>
      <c r="D29" s="47" t="s">
        <v>155</v>
      </c>
      <c r="E29" s="44"/>
    </row>
    <row r="30" spans="1:5" s="6" customFormat="1" ht="15" customHeight="1" x14ac:dyDescent="0.35">
      <c r="A30" s="10" t="s">
        <v>65</v>
      </c>
      <c r="B30" s="18" t="s">
        <v>66</v>
      </c>
      <c r="C30" s="24">
        <v>0</v>
      </c>
      <c r="D30" s="47">
        <v>0</v>
      </c>
      <c r="E30" s="35"/>
    </row>
    <row r="31" spans="1:5" ht="26.15" customHeight="1" x14ac:dyDescent="0.35">
      <c r="A31" s="13" t="s">
        <v>67</v>
      </c>
      <c r="B31" s="16" t="s">
        <v>68</v>
      </c>
      <c r="C31" s="24" t="s">
        <v>110</v>
      </c>
      <c r="D31" s="47">
        <v>0</v>
      </c>
      <c r="E31" s="44"/>
    </row>
    <row r="32" spans="1:5" ht="23.5" customHeight="1" x14ac:dyDescent="0.35">
      <c r="A32" s="13" t="s">
        <v>69</v>
      </c>
      <c r="B32" s="16" t="s">
        <v>70</v>
      </c>
      <c r="C32" s="24" t="s">
        <v>110</v>
      </c>
      <c r="D32" s="47">
        <v>0</v>
      </c>
      <c r="E32" s="44"/>
    </row>
    <row r="33" spans="1:5" ht="22" customHeight="1" x14ac:dyDescent="0.35">
      <c r="A33" s="13" t="s">
        <v>71</v>
      </c>
      <c r="B33" s="16" t="s">
        <v>72</v>
      </c>
      <c r="C33" s="24" t="s">
        <v>110</v>
      </c>
      <c r="D33" s="47">
        <v>0</v>
      </c>
      <c r="E33" s="44"/>
    </row>
    <row r="34" spans="1:5" ht="22.5" customHeight="1" x14ac:dyDescent="0.35">
      <c r="A34" s="13" t="s">
        <v>73</v>
      </c>
      <c r="B34" s="16" t="s">
        <v>74</v>
      </c>
      <c r="C34" s="24" t="s">
        <v>110</v>
      </c>
      <c r="D34" s="47">
        <v>0</v>
      </c>
      <c r="E34" s="44"/>
    </row>
    <row r="35" spans="1:5" ht="22" customHeight="1" x14ac:dyDescent="0.35">
      <c r="A35" s="13" t="s">
        <v>75</v>
      </c>
      <c r="B35" s="16" t="s">
        <v>76</v>
      </c>
      <c r="C35" s="24" t="s">
        <v>110</v>
      </c>
      <c r="D35" s="47">
        <v>0</v>
      </c>
      <c r="E35" s="44"/>
    </row>
    <row r="36" spans="1:5" ht="33.65" customHeight="1" x14ac:dyDescent="0.35">
      <c r="A36" s="13" t="s">
        <v>77</v>
      </c>
      <c r="B36" s="16" t="s">
        <v>78</v>
      </c>
      <c r="C36" s="24" t="s">
        <v>110</v>
      </c>
      <c r="D36" s="47" t="s">
        <v>187</v>
      </c>
      <c r="E36" s="44"/>
    </row>
    <row r="37" spans="1:5" ht="23.5" customHeight="1" x14ac:dyDescent="0.35">
      <c r="A37" s="13" t="s">
        <v>79</v>
      </c>
      <c r="B37" s="16" t="s">
        <v>80</v>
      </c>
      <c r="C37" s="24" t="s">
        <v>110</v>
      </c>
      <c r="D37" s="47">
        <v>0</v>
      </c>
      <c r="E37" s="44"/>
    </row>
    <row r="38" spans="1:5" ht="22" customHeight="1" x14ac:dyDescent="0.35">
      <c r="A38" s="13" t="s">
        <v>81</v>
      </c>
      <c r="B38" s="16" t="s">
        <v>82</v>
      </c>
      <c r="C38" s="24" t="s">
        <v>110</v>
      </c>
      <c r="D38" s="47">
        <v>0</v>
      </c>
      <c r="E38" s="44"/>
    </row>
    <row r="39" spans="1:5" ht="22.5" customHeight="1" x14ac:dyDescent="0.35">
      <c r="A39" s="13" t="s">
        <v>83</v>
      </c>
      <c r="B39" s="16" t="s">
        <v>84</v>
      </c>
      <c r="C39" s="24" t="s">
        <v>110</v>
      </c>
      <c r="D39" s="47" t="s">
        <v>155</v>
      </c>
      <c r="E39" s="44"/>
    </row>
    <row r="40" spans="1:5" s="6" customFormat="1" ht="15" customHeight="1" x14ac:dyDescent="0.35">
      <c r="A40" s="10" t="s">
        <v>86</v>
      </c>
      <c r="B40" s="18" t="s">
        <v>87</v>
      </c>
      <c r="C40" s="24">
        <v>0</v>
      </c>
      <c r="D40" s="47">
        <v>0</v>
      </c>
      <c r="E40" s="35"/>
    </row>
    <row r="41" spans="1:5" ht="15" customHeight="1" x14ac:dyDescent="0.35">
      <c r="A41" s="13" t="s">
        <v>88</v>
      </c>
      <c r="B41" s="16" t="s">
        <v>89</v>
      </c>
      <c r="C41" s="24" t="s">
        <v>110</v>
      </c>
      <c r="D41" s="47">
        <v>0</v>
      </c>
      <c r="E41" s="44"/>
    </row>
    <row r="42" spans="1:5" ht="15" customHeight="1" x14ac:dyDescent="0.35">
      <c r="A42" s="13" t="s">
        <v>90</v>
      </c>
      <c r="B42" s="16" t="s">
        <v>91</v>
      </c>
      <c r="C42" s="24" t="s">
        <v>110</v>
      </c>
      <c r="D42" s="47">
        <v>0</v>
      </c>
      <c r="E42" s="44"/>
    </row>
    <row r="43" spans="1:5" ht="15" customHeight="1" x14ac:dyDescent="0.35">
      <c r="A43" s="13" t="s">
        <v>93</v>
      </c>
      <c r="B43" s="16" t="s">
        <v>94</v>
      </c>
      <c r="C43" s="24" t="s">
        <v>110</v>
      </c>
      <c r="D43" s="47">
        <v>0</v>
      </c>
      <c r="E43" s="44"/>
    </row>
    <row r="44" spans="1:5" ht="24" customHeight="1" x14ac:dyDescent="0.35">
      <c r="A44" s="13" t="s">
        <v>95</v>
      </c>
      <c r="B44" s="16" t="s">
        <v>96</v>
      </c>
      <c r="C44" s="24" t="s">
        <v>110</v>
      </c>
      <c r="D44" s="47">
        <v>0</v>
      </c>
      <c r="E44" s="44"/>
    </row>
    <row r="45" spans="1:5" ht="15" customHeight="1" x14ac:dyDescent="0.35">
      <c r="A45" s="13" t="s">
        <v>97</v>
      </c>
      <c r="B45" s="16" t="s">
        <v>98</v>
      </c>
      <c r="C45" s="24" t="s">
        <v>110</v>
      </c>
      <c r="D45" s="47">
        <v>0</v>
      </c>
      <c r="E45" s="44"/>
    </row>
    <row r="46" spans="1:5" ht="15" customHeight="1" x14ac:dyDescent="0.35">
      <c r="A46" s="13" t="s">
        <v>99</v>
      </c>
      <c r="B46" s="16" t="s">
        <v>100</v>
      </c>
      <c r="C46" s="24" t="s">
        <v>110</v>
      </c>
      <c r="D46" s="47">
        <v>0</v>
      </c>
      <c r="E46" s="44"/>
    </row>
    <row r="47" spans="1:5" ht="23.5" customHeight="1" x14ac:dyDescent="0.35">
      <c r="A47" s="13" t="s">
        <v>101</v>
      </c>
      <c r="B47" s="16" t="s">
        <v>102</v>
      </c>
      <c r="C47" s="24" t="s">
        <v>110</v>
      </c>
      <c r="D47" s="47">
        <v>0</v>
      </c>
      <c r="E47" s="44"/>
    </row>
    <row r="48" spans="1:5" ht="23.15" customHeight="1" x14ac:dyDescent="0.35">
      <c r="A48" s="13" t="s">
        <v>103</v>
      </c>
      <c r="B48" s="16" t="s">
        <v>104</v>
      </c>
      <c r="C48" s="24" t="s">
        <v>110</v>
      </c>
      <c r="D48" s="47">
        <v>0</v>
      </c>
      <c r="E48" s="44"/>
    </row>
    <row r="49" spans="1:5" s="6" customFormat="1" ht="15" customHeight="1" x14ac:dyDescent="0.35">
      <c r="A49" s="10" t="s">
        <v>106</v>
      </c>
      <c r="B49" s="18" t="s">
        <v>107</v>
      </c>
      <c r="C49" s="24">
        <v>0</v>
      </c>
      <c r="D49" s="47">
        <v>0</v>
      </c>
      <c r="E49" s="35"/>
    </row>
    <row r="50" spans="1:5" ht="32.5" customHeight="1" x14ac:dyDescent="0.35">
      <c r="A50" s="13" t="s">
        <v>108</v>
      </c>
      <c r="B50" s="16" t="s">
        <v>109</v>
      </c>
      <c r="C50" s="24" t="s">
        <v>10</v>
      </c>
      <c r="D50" s="47" t="s">
        <v>185</v>
      </c>
      <c r="E50" s="44"/>
    </row>
    <row r="51" spans="1:5" ht="23.15" customHeight="1" x14ac:dyDescent="0.35">
      <c r="A51" s="13" t="s">
        <v>111</v>
      </c>
      <c r="B51" s="16" t="s">
        <v>112</v>
      </c>
      <c r="C51" s="24" t="s">
        <v>37</v>
      </c>
      <c r="D51" s="47">
        <v>0</v>
      </c>
      <c r="E51" s="44"/>
    </row>
    <row r="52" spans="1:5" ht="22.5" customHeight="1" x14ac:dyDescent="0.35">
      <c r="A52" s="13" t="s">
        <v>113</v>
      </c>
      <c r="B52" s="16" t="s">
        <v>114</v>
      </c>
      <c r="C52" s="24" t="s">
        <v>37</v>
      </c>
      <c r="D52" s="47" t="s">
        <v>188</v>
      </c>
      <c r="E52" s="44"/>
    </row>
    <row r="53" spans="1:5" ht="34.5" customHeight="1" x14ac:dyDescent="0.35">
      <c r="A53" s="13" t="s">
        <v>115</v>
      </c>
      <c r="B53" s="16" t="s">
        <v>116</v>
      </c>
      <c r="C53" s="24" t="s">
        <v>37</v>
      </c>
      <c r="D53" s="47" t="s">
        <v>188</v>
      </c>
      <c r="E53" s="44"/>
    </row>
    <row r="54" spans="1:5" ht="23.5" customHeight="1" x14ac:dyDescent="0.35">
      <c r="A54" s="13" t="s">
        <v>117</v>
      </c>
      <c r="B54" s="16" t="s">
        <v>118</v>
      </c>
      <c r="C54" s="24" t="s">
        <v>37</v>
      </c>
      <c r="D54" s="47" t="s">
        <v>188</v>
      </c>
      <c r="E54" s="44"/>
    </row>
    <row r="55" spans="1:5" ht="64.5" customHeight="1" x14ac:dyDescent="0.35">
      <c r="A55" s="13" t="s">
        <v>119</v>
      </c>
      <c r="B55" s="16" t="s">
        <v>120</v>
      </c>
      <c r="C55" s="24" t="s">
        <v>37</v>
      </c>
      <c r="D55" s="47">
        <v>0</v>
      </c>
      <c r="E55" s="44"/>
    </row>
    <row r="56" spans="1:5" ht="21.65" customHeight="1" x14ac:dyDescent="0.35">
      <c r="A56" s="13" t="s">
        <v>121</v>
      </c>
      <c r="B56" s="16" t="s">
        <v>122</v>
      </c>
      <c r="C56" s="24" t="s">
        <v>44</v>
      </c>
      <c r="D56" s="47" t="s">
        <v>155</v>
      </c>
      <c r="E56" s="44"/>
    </row>
    <row r="57" spans="1:5" s="6" customFormat="1" ht="15" customHeight="1" x14ac:dyDescent="0.35">
      <c r="A57" s="10" t="s">
        <v>123</v>
      </c>
      <c r="B57" s="18" t="s">
        <v>124</v>
      </c>
      <c r="C57" s="24">
        <v>0</v>
      </c>
      <c r="D57" s="47">
        <v>0</v>
      </c>
      <c r="E57" s="35"/>
    </row>
    <row r="58" spans="1:5" ht="20.149999999999999" customHeight="1" x14ac:dyDescent="0.35">
      <c r="A58" s="13" t="s">
        <v>125</v>
      </c>
      <c r="B58" s="16" t="s">
        <v>126</v>
      </c>
      <c r="C58" s="24" t="s">
        <v>10</v>
      </c>
      <c r="D58" s="47" t="s">
        <v>185</v>
      </c>
      <c r="E58" s="44"/>
    </row>
    <row r="59" spans="1:5" ht="23.5" customHeight="1" x14ac:dyDescent="0.35">
      <c r="A59" s="13" t="s">
        <v>127</v>
      </c>
      <c r="B59" s="16" t="s">
        <v>128</v>
      </c>
      <c r="C59" s="24" t="s">
        <v>10</v>
      </c>
      <c r="D59" s="47" t="s">
        <v>185</v>
      </c>
      <c r="E59" s="44"/>
    </row>
    <row r="60" spans="1:5" ht="34" customHeight="1" x14ac:dyDescent="0.35">
      <c r="A60" s="13" t="s">
        <v>129</v>
      </c>
      <c r="B60" s="16" t="s">
        <v>130</v>
      </c>
      <c r="C60" s="24" t="s">
        <v>37</v>
      </c>
      <c r="D60" s="47" t="s">
        <v>187</v>
      </c>
      <c r="E60" s="44"/>
    </row>
    <row r="61" spans="1:5" ht="23.5" customHeight="1" x14ac:dyDescent="0.35">
      <c r="A61" s="13" t="s">
        <v>131</v>
      </c>
      <c r="B61" s="16" t="s">
        <v>132</v>
      </c>
      <c r="C61" s="24" t="s">
        <v>37</v>
      </c>
      <c r="D61" s="47" t="s">
        <v>189</v>
      </c>
      <c r="E61" s="44"/>
    </row>
    <row r="62" spans="1:5" x14ac:dyDescent="0.35">
      <c r="A62" s="13" t="s">
        <v>133</v>
      </c>
      <c r="B62" s="16" t="s">
        <v>134</v>
      </c>
      <c r="C62" s="24" t="s">
        <v>44</v>
      </c>
      <c r="D62" s="47">
        <v>0</v>
      </c>
      <c r="E62" s="44"/>
    </row>
    <row r="63" spans="1:5" s="6" customFormat="1" ht="15" customHeight="1" x14ac:dyDescent="0.35">
      <c r="A63" s="10" t="s">
        <v>135</v>
      </c>
      <c r="B63" s="18" t="s">
        <v>136</v>
      </c>
      <c r="C63" s="24">
        <v>0</v>
      </c>
      <c r="D63" s="47">
        <v>0</v>
      </c>
      <c r="E63" s="35"/>
    </row>
    <row r="64" spans="1:5" ht="88.5" customHeight="1" x14ac:dyDescent="0.35">
      <c r="A64" s="13" t="s">
        <v>137</v>
      </c>
      <c r="B64" s="16" t="s">
        <v>138</v>
      </c>
      <c r="C64" s="24" t="s">
        <v>10</v>
      </c>
      <c r="D64" s="47" t="s">
        <v>187</v>
      </c>
      <c r="E64" s="44"/>
    </row>
    <row r="65" spans="1:36" ht="26.5" customHeight="1" x14ac:dyDescent="0.35">
      <c r="A65" s="13" t="s">
        <v>139</v>
      </c>
      <c r="B65" s="16" t="s">
        <v>140</v>
      </c>
      <c r="C65" s="24" t="s">
        <v>37</v>
      </c>
      <c r="D65" s="47" t="s">
        <v>187</v>
      </c>
      <c r="E65" s="44"/>
    </row>
    <row r="66" spans="1:36" ht="23.5" customHeight="1" x14ac:dyDescent="0.35">
      <c r="A66" s="13" t="s">
        <v>141</v>
      </c>
      <c r="B66" s="16" t="s">
        <v>142</v>
      </c>
      <c r="C66" s="24" t="s">
        <v>37</v>
      </c>
      <c r="D66" s="47" t="s">
        <v>188</v>
      </c>
      <c r="E66" s="44"/>
    </row>
    <row r="67" spans="1:36" ht="21" x14ac:dyDescent="0.35">
      <c r="A67" s="13" t="s">
        <v>143</v>
      </c>
      <c r="B67" s="16" t="s">
        <v>144</v>
      </c>
      <c r="C67" s="24" t="s">
        <v>44</v>
      </c>
      <c r="D67" s="47">
        <v>0</v>
      </c>
      <c r="E67" s="44"/>
    </row>
    <row r="68" spans="1:36" s="6" customFormat="1" ht="15" customHeight="1" x14ac:dyDescent="0.35">
      <c r="A68" s="10" t="s">
        <v>146</v>
      </c>
      <c r="B68" s="18" t="s">
        <v>147</v>
      </c>
      <c r="C68" s="24">
        <v>0</v>
      </c>
      <c r="D68" s="47">
        <v>0</v>
      </c>
      <c r="E68" s="35"/>
    </row>
    <row r="69" spans="1:36" ht="55.5" customHeight="1" x14ac:dyDescent="0.35">
      <c r="A69" s="13" t="s">
        <v>148</v>
      </c>
      <c r="B69" s="16" t="s">
        <v>149</v>
      </c>
      <c r="C69" s="24" t="s">
        <v>37</v>
      </c>
      <c r="D69" s="47" t="s">
        <v>187</v>
      </c>
      <c r="E69" s="44"/>
    </row>
    <row r="70" spans="1:36" ht="42" x14ac:dyDescent="0.35">
      <c r="A70" s="13" t="s">
        <v>150</v>
      </c>
      <c r="B70" s="16" t="s">
        <v>151</v>
      </c>
      <c r="C70" s="24" t="s">
        <v>10</v>
      </c>
      <c r="D70" s="47" t="s">
        <v>185</v>
      </c>
      <c r="E70" s="44"/>
    </row>
    <row r="71" spans="1:36" ht="47.5" customHeight="1" x14ac:dyDescent="0.35">
      <c r="A71" s="13" t="s">
        <v>152</v>
      </c>
      <c r="B71" s="16" t="s">
        <v>153</v>
      </c>
      <c r="C71" s="24" t="s">
        <v>37</v>
      </c>
      <c r="D71" s="47" t="s">
        <v>190</v>
      </c>
      <c r="E71" s="44"/>
    </row>
    <row r="72" spans="1:36" ht="14.5" customHeight="1" x14ac:dyDescent="0.35"/>
    <row r="73" spans="1:36" customFormat="1" x14ac:dyDescent="0.35">
      <c r="A73" s="3" t="s">
        <v>62</v>
      </c>
      <c r="B73" s="3" t="s">
        <v>110</v>
      </c>
      <c r="C73" s="3"/>
      <c r="D73" s="4"/>
      <c r="E73" s="4"/>
    </row>
    <row r="74" spans="1:36" customFormat="1" x14ac:dyDescent="0.35">
      <c r="A74" s="3"/>
      <c r="B74" s="3"/>
      <c r="C74" s="3">
        <v>2019</v>
      </c>
      <c r="D74" s="4">
        <v>2020</v>
      </c>
      <c r="E74" s="3">
        <v>2021</v>
      </c>
      <c r="F74" s="4">
        <v>2022</v>
      </c>
      <c r="G74" s="3">
        <v>2023</v>
      </c>
      <c r="H74" s="4">
        <v>2024</v>
      </c>
      <c r="I74" s="3">
        <v>2025</v>
      </c>
      <c r="J74" s="4">
        <v>2026</v>
      </c>
      <c r="K74" s="3">
        <v>2027</v>
      </c>
      <c r="L74" s="4">
        <v>2028</v>
      </c>
      <c r="M74" s="3">
        <v>2029</v>
      </c>
      <c r="N74" s="4">
        <v>2030</v>
      </c>
      <c r="O74" s="3">
        <v>2031</v>
      </c>
      <c r="P74" s="4">
        <v>2032</v>
      </c>
      <c r="Q74" s="3">
        <v>2033</v>
      </c>
      <c r="R74" s="4">
        <v>2034</v>
      </c>
      <c r="S74" s="3">
        <v>2035</v>
      </c>
      <c r="T74" s="4">
        <v>2036</v>
      </c>
      <c r="U74" s="3">
        <v>2037</v>
      </c>
      <c r="V74" s="4">
        <v>2038</v>
      </c>
      <c r="W74" s="3">
        <v>2039</v>
      </c>
      <c r="X74" s="4">
        <v>2040</v>
      </c>
      <c r="Y74" s="3">
        <v>2041</v>
      </c>
      <c r="Z74" s="4">
        <v>2042</v>
      </c>
      <c r="AA74" s="3">
        <v>2043</v>
      </c>
      <c r="AB74" s="4">
        <v>2044</v>
      </c>
      <c r="AC74" s="3">
        <v>2045</v>
      </c>
      <c r="AD74" s="4">
        <v>2046</v>
      </c>
      <c r="AE74" s="3">
        <v>2047</v>
      </c>
      <c r="AF74" s="4">
        <v>2048</v>
      </c>
      <c r="AG74" s="3">
        <v>2049</v>
      </c>
      <c r="AH74" s="4">
        <v>2050</v>
      </c>
      <c r="AI74" t="s">
        <v>156</v>
      </c>
      <c r="AJ74" t="s">
        <v>157</v>
      </c>
    </row>
    <row r="75" spans="1:36" customFormat="1" x14ac:dyDescent="0.35">
      <c r="A75" s="3"/>
      <c r="B75" s="3" t="s">
        <v>158</v>
      </c>
      <c r="C75" s="21" t="s">
        <v>155</v>
      </c>
      <c r="D75" s="21" t="s">
        <v>155</v>
      </c>
      <c r="E75" s="21" t="s">
        <v>155</v>
      </c>
      <c r="F75" s="21" t="s">
        <v>155</v>
      </c>
      <c r="G75" s="21" t="s">
        <v>155</v>
      </c>
      <c r="H75" s="21" t="s">
        <v>155</v>
      </c>
      <c r="I75" s="21" t="s">
        <v>155</v>
      </c>
      <c r="J75" s="21" t="s">
        <v>155</v>
      </c>
      <c r="K75" s="21" t="s">
        <v>155</v>
      </c>
      <c r="L75" s="21" t="s">
        <v>155</v>
      </c>
      <c r="M75" s="21" t="s">
        <v>155</v>
      </c>
      <c r="N75" s="21" t="s">
        <v>155</v>
      </c>
      <c r="O75" s="21" t="s">
        <v>155</v>
      </c>
      <c r="P75" s="21" t="s">
        <v>155</v>
      </c>
      <c r="Q75" s="21" t="s">
        <v>155</v>
      </c>
      <c r="R75" s="21" t="s">
        <v>155</v>
      </c>
      <c r="S75" s="21" t="s">
        <v>155</v>
      </c>
      <c r="T75" s="21" t="s">
        <v>155</v>
      </c>
      <c r="U75" s="21" t="s">
        <v>155</v>
      </c>
      <c r="V75" s="21" t="s">
        <v>155</v>
      </c>
      <c r="W75" s="21" t="s">
        <v>155</v>
      </c>
      <c r="X75" s="21" t="s">
        <v>155</v>
      </c>
      <c r="Y75" s="21" t="s">
        <v>155</v>
      </c>
      <c r="Z75" s="21" t="s">
        <v>155</v>
      </c>
      <c r="AA75" s="21" t="s">
        <v>155</v>
      </c>
      <c r="AB75" s="21" t="s">
        <v>155</v>
      </c>
      <c r="AC75" s="21" t="s">
        <v>155</v>
      </c>
      <c r="AD75" s="21" t="s">
        <v>155</v>
      </c>
      <c r="AE75" s="21" t="s">
        <v>155</v>
      </c>
      <c r="AF75" s="21" t="s">
        <v>155</v>
      </c>
      <c r="AG75" s="21" t="s">
        <v>155</v>
      </c>
      <c r="AH75" s="21" t="s">
        <v>155</v>
      </c>
      <c r="AI75" s="3"/>
      <c r="AJ75" s="3"/>
    </row>
    <row r="76" spans="1:36" customFormat="1" x14ac:dyDescent="0.35">
      <c r="A76" s="3"/>
      <c r="B76" s="3" t="s">
        <v>159</v>
      </c>
      <c r="C76" s="20" t="e">
        <v>#N/A</v>
      </c>
      <c r="D76" s="20" t="e">
        <v>#N/A</v>
      </c>
      <c r="E76" s="20" t="e">
        <v>#N/A</v>
      </c>
      <c r="F76" s="20" t="e">
        <v>#N/A</v>
      </c>
      <c r="G76" s="20" t="e">
        <v>#N/A</v>
      </c>
      <c r="H76" s="20" t="e">
        <v>#N/A</v>
      </c>
      <c r="I76" s="20" t="e">
        <v>#N/A</v>
      </c>
      <c r="J76" s="20" t="e">
        <v>#N/A</v>
      </c>
      <c r="K76" s="20" t="e">
        <v>#N/A</v>
      </c>
      <c r="L76" s="20" t="e">
        <v>#N/A</v>
      </c>
      <c r="M76" s="20" t="e">
        <v>#N/A</v>
      </c>
      <c r="N76" s="20" t="e">
        <v>#N/A</v>
      </c>
      <c r="O76" s="20" t="e">
        <v>#N/A</v>
      </c>
      <c r="P76" s="20" t="e">
        <v>#N/A</v>
      </c>
      <c r="Q76" s="20" t="e">
        <v>#N/A</v>
      </c>
      <c r="R76" s="20" t="e">
        <v>#N/A</v>
      </c>
      <c r="S76" s="20" t="e">
        <v>#N/A</v>
      </c>
      <c r="T76" s="20" t="e">
        <v>#N/A</v>
      </c>
      <c r="U76" s="20" t="e">
        <v>#N/A</v>
      </c>
      <c r="V76" s="20" t="e">
        <v>#N/A</v>
      </c>
      <c r="W76" s="20" t="e">
        <v>#N/A</v>
      </c>
      <c r="X76" s="20" t="e">
        <v>#N/A</v>
      </c>
      <c r="Y76" s="20" t="e">
        <v>#N/A</v>
      </c>
      <c r="Z76" s="20" t="e">
        <v>#N/A</v>
      </c>
      <c r="AA76" s="20" t="e">
        <v>#N/A</v>
      </c>
      <c r="AB76" s="20" t="e">
        <v>#N/A</v>
      </c>
      <c r="AC76" s="20" t="e">
        <v>#N/A</v>
      </c>
      <c r="AD76" s="20" t="e">
        <v>#N/A</v>
      </c>
      <c r="AE76" s="20" t="e">
        <v>#N/A</v>
      </c>
      <c r="AF76" s="20" t="e">
        <v>#N/A</v>
      </c>
      <c r="AG76" s="20" t="e">
        <v>#N/A</v>
      </c>
      <c r="AH76" s="20" t="e">
        <v>#N/A</v>
      </c>
      <c r="AI76" s="20"/>
      <c r="AJ76" s="20"/>
    </row>
    <row r="77" spans="1:36" customFormat="1" x14ac:dyDescent="0.35">
      <c r="A77" s="3"/>
      <c r="B77" s="3" t="s">
        <v>161</v>
      </c>
      <c r="C77" s="20">
        <v>0.99011455837645224</v>
      </c>
      <c r="D77" s="20">
        <v>1.0000000000000002</v>
      </c>
      <c r="E77" s="20">
        <v>1.0098854416235474</v>
      </c>
      <c r="F77" s="20">
        <v>1.0825263242666445</v>
      </c>
      <c r="G77" s="20">
        <v>1.1248263504399116</v>
      </c>
      <c r="H77" s="20">
        <v>1.0989780921126424</v>
      </c>
      <c r="I77" s="20">
        <v>1.073129833785373</v>
      </c>
      <c r="J77" s="20">
        <v>1.0472815754581037</v>
      </c>
      <c r="K77" s="20">
        <v>1.0214333171308345</v>
      </c>
      <c r="L77" s="20">
        <v>0.99558505880356518</v>
      </c>
      <c r="M77" s="20">
        <v>0.96973680047629596</v>
      </c>
      <c r="N77" s="20">
        <v>0.94388854214902607</v>
      </c>
      <c r="O77" s="20">
        <v>0.90920695000905938</v>
      </c>
      <c r="P77" s="20">
        <v>0.87452535786909291</v>
      </c>
      <c r="Q77" s="20">
        <v>0.83984376572912633</v>
      </c>
      <c r="R77" s="20">
        <v>0.80516217358915976</v>
      </c>
      <c r="S77" s="20">
        <v>0.77048058144919329</v>
      </c>
      <c r="T77" s="20">
        <v>0.75452025743756967</v>
      </c>
      <c r="U77" s="20">
        <v>0.73855993342594606</v>
      </c>
      <c r="V77" s="20">
        <v>0.72259960941432244</v>
      </c>
      <c r="W77" s="20">
        <v>0.70663928540269894</v>
      </c>
      <c r="X77" s="20">
        <v>0.69067896139107532</v>
      </c>
      <c r="Y77" s="20">
        <v>0.6747186373794517</v>
      </c>
      <c r="Z77" s="20">
        <v>0.65875831336782809</v>
      </c>
      <c r="AA77" s="20">
        <v>0.64279798935620447</v>
      </c>
      <c r="AB77" s="20">
        <v>0.62683766534458096</v>
      </c>
      <c r="AC77" s="20">
        <v>0.61087734133295735</v>
      </c>
      <c r="AD77" s="20">
        <v>0.59491701732133373</v>
      </c>
      <c r="AE77" s="20">
        <v>0.57895669330971011</v>
      </c>
      <c r="AF77" s="20">
        <v>0.5629963692980865</v>
      </c>
      <c r="AG77" s="20">
        <v>0.54703604528646299</v>
      </c>
      <c r="AH77" s="20">
        <v>0.53107572127483915</v>
      </c>
    </row>
    <row r="78" spans="1:36" customFormat="1" x14ac:dyDescent="0.35">
      <c r="A78" s="3"/>
      <c r="B78" s="3" t="s">
        <v>162</v>
      </c>
      <c r="C78" s="20">
        <v>0.99011455837645224</v>
      </c>
      <c r="D78" s="20">
        <v>1.0000000000000002</v>
      </c>
      <c r="E78" s="20">
        <v>1.0098854416235474</v>
      </c>
      <c r="F78" s="20">
        <v>1.0825263242666445</v>
      </c>
      <c r="G78" s="20">
        <v>1.1248263504399116</v>
      </c>
      <c r="H78" s="20">
        <v>1.082557962281733</v>
      </c>
      <c r="I78" s="20">
        <v>1.0402895741235545</v>
      </c>
      <c r="J78" s="20">
        <v>0.99802118596537581</v>
      </c>
      <c r="K78" s="20">
        <v>0.95575279780719724</v>
      </c>
      <c r="L78" s="20">
        <v>0.91348440964901856</v>
      </c>
      <c r="M78" s="20">
        <v>0.8712160214908401</v>
      </c>
      <c r="N78" s="20">
        <v>0.82894763333266175</v>
      </c>
      <c r="O78" s="20">
        <v>0.77048058144919329</v>
      </c>
      <c r="P78" s="20">
        <v>0.71201352956572472</v>
      </c>
      <c r="Q78" s="20">
        <v>0.65354647768225616</v>
      </c>
      <c r="R78" s="20">
        <v>0.5950794257987877</v>
      </c>
      <c r="S78" s="20">
        <v>0.53661237391531913</v>
      </c>
      <c r="T78" s="20">
        <v>0.51538115658995853</v>
      </c>
      <c r="U78" s="20">
        <v>0.49414993926459799</v>
      </c>
      <c r="V78" s="20">
        <v>0.4729187219392374</v>
      </c>
      <c r="W78" s="20">
        <v>0.45168750461387691</v>
      </c>
      <c r="X78" s="20">
        <v>0.43045628728851637</v>
      </c>
      <c r="Y78" s="20">
        <v>0.40922506996315589</v>
      </c>
      <c r="Z78" s="20">
        <v>0.38799385263779534</v>
      </c>
      <c r="AA78" s="20">
        <v>0.3667626353124348</v>
      </c>
      <c r="AB78" s="20">
        <v>0.34553141798707432</v>
      </c>
      <c r="AC78" s="20">
        <v>0.32430020066171378</v>
      </c>
      <c r="AD78" s="20">
        <v>0.30306898333635329</v>
      </c>
      <c r="AE78" s="20">
        <v>0.28183776601099275</v>
      </c>
      <c r="AF78" s="20">
        <v>0.26060654868563221</v>
      </c>
      <c r="AG78" s="20">
        <v>0.23937533136027173</v>
      </c>
      <c r="AH78" s="20">
        <v>0.21814411403491099</v>
      </c>
    </row>
    <row r="79" spans="1:36" customFormat="1" x14ac:dyDescent="0.35">
      <c r="A79" s="3"/>
      <c r="B79" s="3" t="s">
        <v>163</v>
      </c>
      <c r="C79" s="20">
        <v>0.99011455837645224</v>
      </c>
      <c r="D79" s="20">
        <v>1.0000000000000002</v>
      </c>
      <c r="E79" s="20">
        <v>1.0098854416235474</v>
      </c>
      <c r="F79" s="20">
        <v>1.0825263242666445</v>
      </c>
      <c r="G79" s="20">
        <v>1.1248263504399116</v>
      </c>
      <c r="H79" s="20">
        <v>1.0469968333223074</v>
      </c>
      <c r="I79" s="20">
        <v>0.96916731620470309</v>
      </c>
      <c r="J79" s="20">
        <v>0.89133779908709887</v>
      </c>
      <c r="K79" s="20">
        <v>0.81350828196949465</v>
      </c>
      <c r="L79" s="20">
        <v>0.73567876485189043</v>
      </c>
      <c r="M79" s="20">
        <v>0.65784924773428621</v>
      </c>
      <c r="N79" s="20">
        <v>0.58001973061668211</v>
      </c>
      <c r="O79" s="20">
        <v>0.51681330407296278</v>
      </c>
      <c r="P79" s="20">
        <v>0.45360687752924334</v>
      </c>
      <c r="Q79" s="20">
        <v>0.39040045098552389</v>
      </c>
      <c r="R79" s="20">
        <v>0.32719402444180451</v>
      </c>
      <c r="S79" s="20">
        <v>0.26398759789808518</v>
      </c>
      <c r="T79" s="20">
        <v>0.25242706718476299</v>
      </c>
      <c r="U79" s="20">
        <v>0.2408665364714408</v>
      </c>
      <c r="V79" s="20">
        <v>0.2293060057581186</v>
      </c>
      <c r="W79" s="20">
        <v>0.21774547504479641</v>
      </c>
      <c r="X79" s="20">
        <v>0.20618494433147419</v>
      </c>
      <c r="Y79" s="20">
        <v>0.194624413618152</v>
      </c>
      <c r="Z79" s="20">
        <v>0.18306388290482981</v>
      </c>
      <c r="AA79" s="20">
        <v>0.17150335219150761</v>
      </c>
      <c r="AB79" s="20">
        <v>0.15994282147818542</v>
      </c>
      <c r="AC79" s="20">
        <v>0.14838229076486323</v>
      </c>
      <c r="AD79" s="20">
        <v>0.13682176005154101</v>
      </c>
      <c r="AE79" s="20">
        <v>0.12526122933821882</v>
      </c>
      <c r="AF79" s="20">
        <v>0.11370069862489662</v>
      </c>
      <c r="AG79" s="20">
        <v>0.10214016791157444</v>
      </c>
      <c r="AH79" s="20">
        <v>9.0579637198252377E-2</v>
      </c>
    </row>
    <row r="80" spans="1:36" customFormat="1" x14ac:dyDescent="0.35">
      <c r="A80" s="3"/>
      <c r="B80" s="3"/>
      <c r="C80" s="3"/>
      <c r="D80" s="4"/>
      <c r="E80" s="4"/>
    </row>
    <row r="81" spans="1:36" customFormat="1" x14ac:dyDescent="0.35">
      <c r="A81" s="3" t="s">
        <v>83</v>
      </c>
      <c r="B81" s="3" t="s">
        <v>110</v>
      </c>
      <c r="C81" s="3"/>
      <c r="D81" s="4"/>
      <c r="E81" s="4"/>
    </row>
    <row r="82" spans="1:36" customFormat="1" x14ac:dyDescent="0.35">
      <c r="A82" s="3"/>
      <c r="B82" s="22" t="s">
        <v>164</v>
      </c>
      <c r="C82" s="3" t="s">
        <v>155</v>
      </c>
      <c r="D82" s="3" t="s">
        <v>155</v>
      </c>
      <c r="E82" s="3" t="s">
        <v>155</v>
      </c>
      <c r="F82" s="3" t="s">
        <v>155</v>
      </c>
      <c r="G82" s="3" t="s">
        <v>155</v>
      </c>
      <c r="H82" s="3" t="s">
        <v>155</v>
      </c>
      <c r="I82" s="3" t="s">
        <v>155</v>
      </c>
      <c r="J82" s="3" t="s">
        <v>155</v>
      </c>
      <c r="K82" s="3" t="s">
        <v>155</v>
      </c>
      <c r="L82" s="3" t="s">
        <v>155</v>
      </c>
      <c r="M82" s="3" t="s">
        <v>155</v>
      </c>
      <c r="N82" s="3" t="s">
        <v>155</v>
      </c>
      <c r="O82" s="3" t="s">
        <v>155</v>
      </c>
      <c r="P82" s="3" t="s">
        <v>155</v>
      </c>
      <c r="Q82" s="3" t="s">
        <v>155</v>
      </c>
      <c r="R82" s="3" t="s">
        <v>155</v>
      </c>
      <c r="S82" s="3" t="s">
        <v>155</v>
      </c>
      <c r="T82" s="3" t="s">
        <v>155</v>
      </c>
      <c r="U82" s="3" t="s">
        <v>155</v>
      </c>
      <c r="V82" s="3" t="s">
        <v>155</v>
      </c>
      <c r="W82" s="3" t="s">
        <v>155</v>
      </c>
      <c r="X82" s="3" t="s">
        <v>155</v>
      </c>
      <c r="Y82" s="3" t="s">
        <v>155</v>
      </c>
      <c r="Z82" s="3" t="s">
        <v>155</v>
      </c>
      <c r="AA82" s="3" t="s">
        <v>155</v>
      </c>
      <c r="AB82" s="3" t="s">
        <v>155</v>
      </c>
      <c r="AC82" s="3" t="s">
        <v>155</v>
      </c>
      <c r="AD82" s="3" t="s">
        <v>155</v>
      </c>
      <c r="AE82" s="3" t="s">
        <v>155</v>
      </c>
      <c r="AF82" s="3" t="s">
        <v>155</v>
      </c>
      <c r="AG82" s="3" t="s">
        <v>155</v>
      </c>
      <c r="AH82" s="3" t="s">
        <v>155</v>
      </c>
    </row>
    <row r="83" spans="1:36" customFormat="1" x14ac:dyDescent="0.35">
      <c r="A83" s="3"/>
      <c r="B83" s="23" t="s">
        <v>165</v>
      </c>
      <c r="C83" s="20" t="e">
        <v>#N/A</v>
      </c>
      <c r="D83" s="20" t="e">
        <v>#N/A</v>
      </c>
      <c r="E83" s="20" t="e">
        <v>#N/A</v>
      </c>
      <c r="F83" s="20" t="e">
        <v>#N/A</v>
      </c>
      <c r="G83" s="20" t="e">
        <v>#N/A</v>
      </c>
      <c r="H83" s="20" t="e">
        <v>#N/A</v>
      </c>
      <c r="I83" s="20" t="e">
        <v>#N/A</v>
      </c>
      <c r="J83" s="20" t="e">
        <v>#N/A</v>
      </c>
      <c r="K83" s="20" t="e">
        <v>#N/A</v>
      </c>
      <c r="L83" s="20" t="e">
        <v>#N/A</v>
      </c>
      <c r="M83" s="20" t="e">
        <v>#N/A</v>
      </c>
      <c r="N83" s="20" t="e">
        <v>#N/A</v>
      </c>
      <c r="O83" s="20" t="e">
        <v>#N/A</v>
      </c>
      <c r="P83" s="20" t="e">
        <v>#N/A</v>
      </c>
      <c r="Q83" s="20" t="e">
        <v>#N/A</v>
      </c>
      <c r="R83" s="20" t="e">
        <v>#N/A</v>
      </c>
      <c r="S83" s="20" t="e">
        <v>#N/A</v>
      </c>
      <c r="T83" s="20" t="e">
        <v>#N/A</v>
      </c>
      <c r="U83" s="20" t="e">
        <v>#N/A</v>
      </c>
      <c r="V83" s="20" t="e">
        <v>#N/A</v>
      </c>
      <c r="W83" s="20" t="e">
        <v>#N/A</v>
      </c>
      <c r="X83" s="20" t="e">
        <v>#N/A</v>
      </c>
      <c r="Y83" s="20" t="e">
        <v>#N/A</v>
      </c>
      <c r="Z83" s="20" t="e">
        <v>#N/A</v>
      </c>
      <c r="AA83" s="20" t="e">
        <v>#N/A</v>
      </c>
      <c r="AB83" s="20" t="e">
        <v>#N/A</v>
      </c>
      <c r="AC83" s="20" t="e">
        <v>#N/A</v>
      </c>
      <c r="AD83" s="20" t="e">
        <v>#N/A</v>
      </c>
      <c r="AE83" s="20" t="e">
        <v>#N/A</v>
      </c>
      <c r="AF83" s="20" t="e">
        <v>#N/A</v>
      </c>
      <c r="AG83" s="20" t="e">
        <v>#N/A</v>
      </c>
      <c r="AH83" s="20" t="e">
        <v>#N/A</v>
      </c>
    </row>
    <row r="84" spans="1:36" customFormat="1" x14ac:dyDescent="0.35">
      <c r="A84" s="3"/>
      <c r="B84" s="3" t="s">
        <v>161</v>
      </c>
      <c r="C84" s="20">
        <v>0.98531255597349088</v>
      </c>
      <c r="D84" s="20">
        <v>0.99999999999999989</v>
      </c>
      <c r="E84" s="20">
        <v>1.0146874440265092</v>
      </c>
      <c r="F84" s="20">
        <v>0.97331183951280698</v>
      </c>
      <c r="G84" s="20">
        <v>0.95557943757836306</v>
      </c>
      <c r="H84" s="20">
        <v>0.94727617000588538</v>
      </c>
      <c r="I84" s="20">
        <v>0.9389729024334077</v>
      </c>
      <c r="J84" s="20">
        <v>0.93066963486093002</v>
      </c>
      <c r="K84" s="20">
        <v>0.92236636728845234</v>
      </c>
      <c r="L84" s="20">
        <v>0.91406309971597466</v>
      </c>
      <c r="M84" s="20">
        <v>0.90575983214349687</v>
      </c>
      <c r="N84" s="20">
        <v>0.8974565645710193</v>
      </c>
      <c r="O84" s="20">
        <v>0.88760523016299497</v>
      </c>
      <c r="P84" s="20">
        <v>0.87775389575497065</v>
      </c>
      <c r="Q84" s="20">
        <v>0.86790256134694621</v>
      </c>
      <c r="R84" s="20">
        <v>0.85805122693892188</v>
      </c>
      <c r="S84" s="20">
        <v>0.84819989253089756</v>
      </c>
      <c r="T84" s="20">
        <v>0.83834855812287312</v>
      </c>
      <c r="U84" s="20">
        <v>0.8284972237148488</v>
      </c>
      <c r="V84" s="20">
        <v>0.81864588930682447</v>
      </c>
      <c r="W84" s="20">
        <v>0.80879455489880003</v>
      </c>
      <c r="X84" s="20">
        <v>0.79894322049077571</v>
      </c>
      <c r="Y84" s="20">
        <v>0.78909188608275138</v>
      </c>
      <c r="Z84" s="20">
        <v>0.77924055167472706</v>
      </c>
      <c r="AA84" s="20">
        <v>0.76938921726670262</v>
      </c>
      <c r="AB84" s="20">
        <v>0.75953788285867829</v>
      </c>
      <c r="AC84" s="20">
        <v>0.74968654845065397</v>
      </c>
      <c r="AD84" s="20">
        <v>0.73983521404262953</v>
      </c>
      <c r="AE84" s="20">
        <v>0.7299838796346052</v>
      </c>
      <c r="AF84" s="20">
        <v>0.72013254522658088</v>
      </c>
      <c r="AG84" s="20">
        <v>0.71028121081855644</v>
      </c>
      <c r="AH84" s="20">
        <v>0.70042987641053212</v>
      </c>
    </row>
    <row r="85" spans="1:36" customFormat="1" x14ac:dyDescent="0.35">
      <c r="A85" s="3"/>
      <c r="B85" s="3" t="s">
        <v>162</v>
      </c>
      <c r="C85" s="20">
        <v>0.98531255597349088</v>
      </c>
      <c r="D85" s="20">
        <v>0.99999999999999989</v>
      </c>
      <c r="E85" s="20">
        <v>1.0146874440265092</v>
      </c>
      <c r="F85" s="20">
        <v>0.97331183951280698</v>
      </c>
      <c r="G85" s="20">
        <v>0.95557943757836306</v>
      </c>
      <c r="H85" s="20">
        <v>0.93883216908472167</v>
      </c>
      <c r="I85" s="20">
        <v>0.92208490059108028</v>
      </c>
      <c r="J85" s="20">
        <v>0.90533763209743878</v>
      </c>
      <c r="K85" s="20">
        <v>0.8885903636037974</v>
      </c>
      <c r="L85" s="20">
        <v>0.87184309511015601</v>
      </c>
      <c r="M85" s="20">
        <v>0.85509582661651462</v>
      </c>
      <c r="N85" s="20">
        <v>0.83834855812287312</v>
      </c>
      <c r="O85" s="20">
        <v>0.81332616872649133</v>
      </c>
      <c r="P85" s="20">
        <v>0.78830377933010942</v>
      </c>
      <c r="Q85" s="20">
        <v>0.76328138993372763</v>
      </c>
      <c r="R85" s="20">
        <v>0.73825900053734572</v>
      </c>
      <c r="S85" s="20">
        <v>0.71323661114096382</v>
      </c>
      <c r="T85" s="20">
        <v>0.68841124843274237</v>
      </c>
      <c r="U85" s="20">
        <v>0.66358588572452093</v>
      </c>
      <c r="V85" s="20">
        <v>0.63876052301629949</v>
      </c>
      <c r="W85" s="20">
        <v>0.61393516030807804</v>
      </c>
      <c r="X85" s="20">
        <v>0.5891097975998566</v>
      </c>
      <c r="Y85" s="20">
        <v>0.56428443489163516</v>
      </c>
      <c r="Z85" s="20">
        <v>0.53945907218341371</v>
      </c>
      <c r="AA85" s="20">
        <v>0.51463370947519227</v>
      </c>
      <c r="AB85" s="20">
        <v>0.48980834676697094</v>
      </c>
      <c r="AC85" s="20">
        <v>0.46498298405874955</v>
      </c>
      <c r="AD85" s="20">
        <v>0.44015762135052816</v>
      </c>
      <c r="AE85" s="20">
        <v>0.41533225864230677</v>
      </c>
      <c r="AF85" s="20">
        <v>0.39050689593408539</v>
      </c>
      <c r="AG85" s="20">
        <v>0.365681533225864</v>
      </c>
      <c r="AH85" s="20">
        <v>0.34085617051764289</v>
      </c>
    </row>
    <row r="86" spans="1:36" customFormat="1" x14ac:dyDescent="0.35">
      <c r="A86" s="3"/>
      <c r="B86" s="3" t="s">
        <v>163</v>
      </c>
      <c r="C86" s="20">
        <v>0.98531255597349088</v>
      </c>
      <c r="D86" s="20">
        <v>0.99999999999999989</v>
      </c>
      <c r="E86" s="20">
        <v>1.0146874440265092</v>
      </c>
      <c r="F86" s="20">
        <v>0.97331183951280698</v>
      </c>
      <c r="G86" s="20">
        <v>0.95557943757836306</v>
      </c>
      <c r="H86" s="20">
        <v>0.92588470100560394</v>
      </c>
      <c r="I86" s="20">
        <v>0.89618996443284482</v>
      </c>
      <c r="J86" s="20">
        <v>0.8664952278600857</v>
      </c>
      <c r="K86" s="20">
        <v>0.83680049128732659</v>
      </c>
      <c r="L86" s="20">
        <v>0.80710575471456747</v>
      </c>
      <c r="M86" s="20">
        <v>0.77741101814180835</v>
      </c>
      <c r="N86" s="20">
        <v>0.74771628156904901</v>
      </c>
      <c r="O86" s="20">
        <v>0.70318825004477892</v>
      </c>
      <c r="P86" s="20">
        <v>0.65866021852050871</v>
      </c>
      <c r="Q86" s="20">
        <v>0.61413218699623862</v>
      </c>
      <c r="R86" s="20">
        <v>0.56960415547196841</v>
      </c>
      <c r="S86" s="20">
        <v>0.52507612394769843</v>
      </c>
      <c r="T86" s="20">
        <v>0.49591617409994632</v>
      </c>
      <c r="U86" s="20">
        <v>0.46675622425219421</v>
      </c>
      <c r="V86" s="20">
        <v>0.4375962744044421</v>
      </c>
      <c r="W86" s="20">
        <v>0.40843632455668993</v>
      </c>
      <c r="X86" s="20">
        <v>0.37927637470893782</v>
      </c>
      <c r="Y86" s="20">
        <v>0.35011642486118566</v>
      </c>
      <c r="Z86" s="20">
        <v>0.32095647501343355</v>
      </c>
      <c r="AA86" s="20">
        <v>0.29179652516568139</v>
      </c>
      <c r="AB86" s="20">
        <v>0.26263657531792928</v>
      </c>
      <c r="AC86" s="20">
        <v>0.23347662547017717</v>
      </c>
      <c r="AD86" s="20">
        <v>0.20431667562242506</v>
      </c>
      <c r="AE86" s="20">
        <v>0.17515672577467298</v>
      </c>
      <c r="AF86" s="20">
        <v>0.14599677592692087</v>
      </c>
      <c r="AG86" s="20">
        <v>0.11683682607916876</v>
      </c>
      <c r="AH86" s="20">
        <v>8.7676876231416817E-2</v>
      </c>
    </row>
    <row r="87" spans="1:36" customFormat="1" x14ac:dyDescent="0.35">
      <c r="A87" s="3"/>
      <c r="B87" s="3"/>
      <c r="C87" s="3"/>
      <c r="D87" s="4"/>
      <c r="E87" s="4"/>
    </row>
    <row r="88" spans="1:36" customFormat="1" x14ac:dyDescent="0.35">
      <c r="A88" s="3" t="s">
        <v>133</v>
      </c>
      <c r="B88" s="3" t="s">
        <v>44</v>
      </c>
      <c r="C88" s="3"/>
      <c r="D88" s="4"/>
      <c r="E88" s="4"/>
    </row>
    <row r="89" spans="1:36" customFormat="1" x14ac:dyDescent="0.35">
      <c r="A89" s="3"/>
      <c r="B89" s="22" t="s">
        <v>180</v>
      </c>
      <c r="C89" s="20" t="e">
        <v>#N/A</v>
      </c>
      <c r="D89" s="20" t="e">
        <v>#N/A</v>
      </c>
      <c r="E89" s="20" t="e">
        <v>#N/A</v>
      </c>
      <c r="F89" s="20" t="e">
        <v>#N/A</v>
      </c>
      <c r="G89" s="20" t="e">
        <v>#N/A</v>
      </c>
      <c r="H89" s="20" t="e">
        <v>#N/A</v>
      </c>
      <c r="I89" s="20" t="e">
        <v>#N/A</v>
      </c>
      <c r="J89" s="20" t="e">
        <v>#N/A</v>
      </c>
      <c r="K89" s="20" t="e">
        <v>#N/A</v>
      </c>
      <c r="L89" s="20" t="e">
        <v>#N/A</v>
      </c>
      <c r="M89" s="20" t="e">
        <v>#N/A</v>
      </c>
      <c r="N89" s="20" t="e">
        <v>#N/A</v>
      </c>
      <c r="O89" s="20" t="e">
        <v>#N/A</v>
      </c>
      <c r="P89" s="20" t="e">
        <v>#N/A</v>
      </c>
      <c r="Q89" s="20" t="e">
        <v>#N/A</v>
      </c>
      <c r="R89" s="20" t="e">
        <v>#N/A</v>
      </c>
      <c r="S89" s="20" t="e">
        <v>#N/A</v>
      </c>
      <c r="T89" s="20" t="e">
        <v>#N/A</v>
      </c>
      <c r="U89" s="20" t="e">
        <v>#N/A</v>
      </c>
      <c r="V89" s="20" t="e">
        <v>#N/A</v>
      </c>
      <c r="W89" s="20" t="e">
        <v>#N/A</v>
      </c>
      <c r="X89" s="20" t="e">
        <v>#N/A</v>
      </c>
      <c r="Y89" s="20" t="s">
        <v>155</v>
      </c>
      <c r="Z89" s="20" t="s">
        <v>155</v>
      </c>
      <c r="AA89" s="20" t="s">
        <v>155</v>
      </c>
      <c r="AB89" s="20" t="s">
        <v>155</v>
      </c>
      <c r="AC89" s="20" t="s">
        <v>155</v>
      </c>
      <c r="AD89" s="20" t="s">
        <v>155</v>
      </c>
      <c r="AE89" s="20" t="s">
        <v>155</v>
      </c>
      <c r="AF89" s="20" t="s">
        <v>155</v>
      </c>
      <c r="AG89" s="20" t="s">
        <v>155</v>
      </c>
      <c r="AH89" s="20" t="s">
        <v>155</v>
      </c>
      <c r="AI89" s="20" t="s">
        <v>155</v>
      </c>
      <c r="AJ89" s="20" t="s">
        <v>155</v>
      </c>
    </row>
    <row r="90" spans="1:36" customFormat="1" x14ac:dyDescent="0.35">
      <c r="A90" s="3"/>
      <c r="B90" s="23"/>
      <c r="C90" s="20"/>
      <c r="D90" s="20"/>
      <c r="E90" s="20"/>
      <c r="F90" s="20"/>
      <c r="G90" s="20"/>
      <c r="H90" s="20"/>
      <c r="I90" s="20"/>
      <c r="J90" s="20"/>
      <c r="K90" s="20"/>
      <c r="L90" s="20"/>
      <c r="M90" s="20"/>
      <c r="N90" s="20"/>
      <c r="O90" s="3"/>
      <c r="P90" s="3"/>
      <c r="Q90" s="3"/>
      <c r="R90" s="3"/>
      <c r="S90" s="3"/>
      <c r="T90" s="3"/>
      <c r="U90" s="3"/>
      <c r="V90" s="3"/>
      <c r="W90" s="3"/>
      <c r="X90" s="3"/>
      <c r="Y90" s="3"/>
      <c r="Z90" s="3"/>
      <c r="AA90" s="3"/>
      <c r="AB90" s="3"/>
      <c r="AC90" s="3"/>
      <c r="AD90" s="3"/>
      <c r="AE90" s="3"/>
      <c r="AF90" s="3"/>
      <c r="AG90" s="3"/>
      <c r="AH90" s="3"/>
    </row>
    <row r="91" spans="1:36" customFormat="1" x14ac:dyDescent="0.35">
      <c r="A91" s="3"/>
      <c r="B91" s="3" t="s">
        <v>161</v>
      </c>
      <c r="C91" s="20" t="s">
        <v>155</v>
      </c>
      <c r="D91" s="20" t="s">
        <v>155</v>
      </c>
      <c r="E91" s="20" t="s">
        <v>155</v>
      </c>
      <c r="F91" s="20" t="s">
        <v>155</v>
      </c>
      <c r="G91" s="20" t="s">
        <v>155</v>
      </c>
      <c r="H91" s="20" t="s">
        <v>155</v>
      </c>
      <c r="I91" s="20" t="s">
        <v>155</v>
      </c>
      <c r="J91" s="20" t="s">
        <v>155</v>
      </c>
      <c r="K91" s="20" t="s">
        <v>155</v>
      </c>
      <c r="L91" s="20" t="s">
        <v>155</v>
      </c>
      <c r="M91" s="20" t="s">
        <v>155</v>
      </c>
      <c r="N91" s="20" t="s">
        <v>155</v>
      </c>
      <c r="O91" s="20" t="s">
        <v>155</v>
      </c>
      <c r="P91" s="20" t="s">
        <v>155</v>
      </c>
      <c r="Q91" s="20" t="s">
        <v>155</v>
      </c>
      <c r="R91" s="20" t="s">
        <v>155</v>
      </c>
      <c r="S91" s="20" t="s">
        <v>155</v>
      </c>
      <c r="T91" s="20" t="s">
        <v>155</v>
      </c>
      <c r="U91" s="20" t="s">
        <v>155</v>
      </c>
      <c r="V91" s="20" t="s">
        <v>155</v>
      </c>
      <c r="W91" s="20" t="s">
        <v>155</v>
      </c>
      <c r="X91" s="20" t="s">
        <v>155</v>
      </c>
      <c r="Y91" s="20" t="s">
        <v>155</v>
      </c>
      <c r="Z91" s="20" t="s">
        <v>155</v>
      </c>
      <c r="AA91" s="20" t="s">
        <v>155</v>
      </c>
      <c r="AB91" s="20" t="s">
        <v>155</v>
      </c>
      <c r="AC91" s="20" t="s">
        <v>155</v>
      </c>
      <c r="AD91" s="20" t="s">
        <v>155</v>
      </c>
      <c r="AE91" s="20" t="s">
        <v>155</v>
      </c>
      <c r="AF91" s="20" t="s">
        <v>155</v>
      </c>
      <c r="AG91" s="20" t="s">
        <v>155</v>
      </c>
      <c r="AH91" s="20" t="s">
        <v>155</v>
      </c>
    </row>
    <row r="92" spans="1:36" customFormat="1" x14ac:dyDescent="0.35">
      <c r="A92" s="3"/>
      <c r="B92" s="3" t="s">
        <v>162</v>
      </c>
      <c r="C92" s="20" t="s">
        <v>155</v>
      </c>
      <c r="D92" s="20" t="s">
        <v>155</v>
      </c>
      <c r="E92" s="20" t="s">
        <v>155</v>
      </c>
      <c r="F92" s="20" t="s">
        <v>155</v>
      </c>
      <c r="G92" s="20" t="s">
        <v>155</v>
      </c>
      <c r="H92" s="20" t="s">
        <v>155</v>
      </c>
      <c r="I92" s="20" t="s">
        <v>155</v>
      </c>
      <c r="J92" s="20" t="s">
        <v>155</v>
      </c>
      <c r="K92" s="20" t="s">
        <v>155</v>
      </c>
      <c r="L92" s="20" t="s">
        <v>155</v>
      </c>
      <c r="M92" s="20" t="s">
        <v>155</v>
      </c>
      <c r="N92" s="20" t="s">
        <v>155</v>
      </c>
      <c r="O92" s="20" t="s">
        <v>155</v>
      </c>
      <c r="P92" s="20" t="s">
        <v>155</v>
      </c>
      <c r="Q92" s="20" t="s">
        <v>155</v>
      </c>
      <c r="R92" s="20" t="s">
        <v>155</v>
      </c>
      <c r="S92" s="20" t="s">
        <v>155</v>
      </c>
      <c r="T92" s="20" t="s">
        <v>155</v>
      </c>
      <c r="U92" s="20" t="s">
        <v>155</v>
      </c>
      <c r="V92" s="20" t="s">
        <v>155</v>
      </c>
      <c r="W92" s="20" t="s">
        <v>155</v>
      </c>
      <c r="X92" s="20" t="s">
        <v>155</v>
      </c>
      <c r="Y92" s="20" t="s">
        <v>155</v>
      </c>
      <c r="Z92" s="20" t="s">
        <v>155</v>
      </c>
      <c r="AA92" s="20" t="s">
        <v>155</v>
      </c>
      <c r="AB92" s="20" t="s">
        <v>155</v>
      </c>
      <c r="AC92" s="20" t="s">
        <v>155</v>
      </c>
      <c r="AD92" s="20" t="s">
        <v>155</v>
      </c>
      <c r="AE92" s="20" t="s">
        <v>155</v>
      </c>
      <c r="AF92" s="20" t="s">
        <v>155</v>
      </c>
      <c r="AG92" s="20" t="s">
        <v>155</v>
      </c>
      <c r="AH92" s="20" t="s">
        <v>155</v>
      </c>
    </row>
    <row r="93" spans="1:36" customFormat="1" x14ac:dyDescent="0.35">
      <c r="A93" s="3"/>
      <c r="B93" s="3" t="s">
        <v>163</v>
      </c>
      <c r="C93" s="20" t="s">
        <v>155</v>
      </c>
      <c r="D93" s="20" t="s">
        <v>155</v>
      </c>
      <c r="E93" s="20" t="s">
        <v>155</v>
      </c>
      <c r="F93" s="20" t="s">
        <v>155</v>
      </c>
      <c r="G93" s="20" t="s">
        <v>155</v>
      </c>
      <c r="H93" s="20" t="s">
        <v>155</v>
      </c>
      <c r="I93" s="20" t="s">
        <v>155</v>
      </c>
      <c r="J93" s="20" t="s">
        <v>155</v>
      </c>
      <c r="K93" s="20" t="s">
        <v>155</v>
      </c>
      <c r="L93" s="20" t="s">
        <v>155</v>
      </c>
      <c r="M93" s="20" t="s">
        <v>155</v>
      </c>
      <c r="N93" s="20" t="s">
        <v>155</v>
      </c>
      <c r="O93" s="20" t="s">
        <v>155</v>
      </c>
      <c r="P93" s="20" t="s">
        <v>155</v>
      </c>
      <c r="Q93" s="20" t="s">
        <v>155</v>
      </c>
      <c r="R93" s="20" t="s">
        <v>155</v>
      </c>
      <c r="S93" s="20" t="s">
        <v>155</v>
      </c>
      <c r="T93" s="20" t="s">
        <v>155</v>
      </c>
      <c r="U93" s="20" t="s">
        <v>155</v>
      </c>
      <c r="V93" s="20" t="s">
        <v>155</v>
      </c>
      <c r="W93" s="20" t="s">
        <v>155</v>
      </c>
      <c r="X93" s="20" t="s">
        <v>155</v>
      </c>
      <c r="Y93" s="20" t="s">
        <v>155</v>
      </c>
      <c r="Z93" s="20" t="s">
        <v>155</v>
      </c>
      <c r="AA93" s="20" t="s">
        <v>155</v>
      </c>
      <c r="AB93" s="20" t="s">
        <v>155</v>
      </c>
      <c r="AC93" s="20" t="s">
        <v>155</v>
      </c>
      <c r="AD93" s="20" t="s">
        <v>155</v>
      </c>
      <c r="AE93" s="20" t="s">
        <v>155</v>
      </c>
      <c r="AF93" s="20" t="s">
        <v>155</v>
      </c>
      <c r="AG93" s="20" t="s">
        <v>155</v>
      </c>
      <c r="AH93" s="20" t="s">
        <v>155</v>
      </c>
    </row>
  </sheetData>
  <conditionalFormatting sqref="C7:C71">
    <cfRule type="containsText" dxfId="110" priority="40" operator="containsText" text="CA100+">
      <formula>NOT(ISERROR(SEARCH("CA100+",C7)))</formula>
    </cfRule>
    <cfRule type="containsText" dxfId="109" priority="41" operator="containsText" text="Not Relevant">
      <formula>NOT(ISERROR(SEARCH("Not Relevant",C7)))</formula>
    </cfRule>
    <cfRule type="containsText" dxfId="108" priority="42" operator="containsText" text="Not Operational">
      <formula>NOT(ISERROR(SEARCH("Not Operational",C7)))</formula>
    </cfRule>
  </conditionalFormatting>
  <conditionalFormatting sqref="C7:C72">
    <cfRule type="cellIs" dxfId="107" priority="43" operator="equal">
      <formula>"Y"</formula>
    </cfRule>
    <cfRule type="cellIs" dxfId="106" priority="44" operator="equal">
      <formula>"N"</formula>
    </cfRule>
    <cfRule type="cellIs" dxfId="105" priority="45" operator="equal">
      <formula>"No"</formula>
    </cfRule>
  </conditionalFormatting>
  <conditionalFormatting sqref="C73:C1048576 D75:AH79 D82:AH86 D89:AJ89">
    <cfRule type="cellIs" dxfId="104" priority="10" operator="equal">
      <formula>"Y"</formula>
    </cfRule>
    <cfRule type="cellIs" dxfId="103" priority="11" operator="equal">
      <formula>"N"</formula>
    </cfRule>
    <cfRule type="cellIs" dxfId="102" priority="12" operator="equal">
      <formula>"No"</formula>
    </cfRule>
  </conditionalFormatting>
  <conditionalFormatting sqref="C5:D5">
    <cfRule type="cellIs" dxfId="101" priority="88" operator="equal">
      <formula>"Y"</formula>
    </cfRule>
    <cfRule type="cellIs" dxfId="100" priority="89" operator="equal">
      <formula>"N"</formula>
    </cfRule>
    <cfRule type="cellIs" dxfId="99" priority="90" operator="equal">
      <formula>"No"</formula>
    </cfRule>
  </conditionalFormatting>
  <conditionalFormatting sqref="D90:AH93">
    <cfRule type="cellIs" dxfId="98" priority="4" operator="equal">
      <formula>"Y"</formula>
    </cfRule>
    <cfRule type="cellIs" dxfId="97" priority="5" operator="equal">
      <formula>"N"</formula>
    </cfRule>
    <cfRule type="cellIs" dxfId="96" priority="6" operator="equal">
      <formula>"No"</formula>
    </cfRule>
  </conditionalFormatting>
  <conditionalFormatting sqref="E74 G74 I74 K74 M74 O74 Q74 S74 U74 W74 Y74 AA74 AC74 AE74 AG74 AI75:AJ76">
    <cfRule type="cellIs" dxfId="95" priority="7" operator="equal">
      <formula>"Y"</formula>
    </cfRule>
    <cfRule type="cellIs" dxfId="94" priority="8" operator="equal">
      <formula>"N"</formula>
    </cfRule>
    <cfRule type="cellIs" dxfId="93" priority="9" operator="equal">
      <formula>"No"</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C56E-5CC3-4340-8A7F-DC29F0A4979A}">
  <sheetPr codeName="Sheet4"/>
  <dimension ref="A1:AJ93"/>
  <sheetViews>
    <sheetView zoomScale="80" zoomScaleNormal="80" workbookViewId="0">
      <selection activeCell="F6" sqref="F6"/>
    </sheetView>
  </sheetViews>
  <sheetFormatPr defaultColWidth="9.1796875" defaultRowHeight="14.5" x14ac:dyDescent="0.35"/>
  <cols>
    <col min="1" max="1" width="5.453125" style="3" customWidth="1"/>
    <col min="2" max="2" width="104.1796875" style="3" customWidth="1"/>
    <col min="3" max="3" width="9.1796875" style="3" customWidth="1"/>
    <col min="4" max="4" width="15.453125" style="4" customWidth="1"/>
    <col min="5" max="5" width="12.1796875" style="3" customWidth="1"/>
    <col min="6" max="16384" width="9.1796875" style="3"/>
  </cols>
  <sheetData>
    <row r="1" spans="1:6" ht="62.15" customHeight="1" x14ac:dyDescent="0.35">
      <c r="B1" s="3" t="e" vm="1">
        <v>#VALUE!</v>
      </c>
    </row>
    <row r="2" spans="1:6" x14ac:dyDescent="0.35">
      <c r="B2" s="5" t="s">
        <v>0</v>
      </c>
    </row>
    <row r="3" spans="1:6" x14ac:dyDescent="0.35">
      <c r="B3" s="6" t="s">
        <v>191</v>
      </c>
    </row>
    <row r="4" spans="1:6" x14ac:dyDescent="0.35">
      <c r="B4" s="7" t="s">
        <v>2</v>
      </c>
      <c r="D4" s="4">
        <v>1524</v>
      </c>
    </row>
    <row r="5" spans="1:6" s="33" customFormat="1" x14ac:dyDescent="0.35">
      <c r="A5" s="8" t="s">
        <v>0</v>
      </c>
      <c r="B5" s="9"/>
      <c r="C5" s="2" t="s">
        <v>4</v>
      </c>
      <c r="D5" s="30" t="s">
        <v>5</v>
      </c>
      <c r="E5" s="31"/>
    </row>
    <row r="6" spans="1:6" s="6" customFormat="1" ht="15" customHeight="1" x14ac:dyDescent="0.35">
      <c r="A6" s="10" t="s">
        <v>6</v>
      </c>
      <c r="B6" s="11" t="s">
        <v>7</v>
      </c>
      <c r="C6" s="12"/>
      <c r="D6" s="34"/>
      <c r="E6" s="35"/>
      <c r="F6" s="3" t="s">
        <v>192</v>
      </c>
    </row>
    <row r="7" spans="1:6" s="42" customFormat="1" ht="32.5" customHeight="1" x14ac:dyDescent="0.35">
      <c r="A7" s="15" t="s">
        <v>8</v>
      </c>
      <c r="B7" s="16" t="s">
        <v>9</v>
      </c>
      <c r="C7" s="25" t="s">
        <v>37</v>
      </c>
      <c r="D7" s="25" t="s">
        <v>193</v>
      </c>
      <c r="E7" s="40"/>
      <c r="F7" t="s">
        <v>194</v>
      </c>
    </row>
    <row r="8" spans="1:6" s="42" customFormat="1" ht="23.15" customHeight="1" x14ac:dyDescent="0.35">
      <c r="A8" s="17" t="s">
        <v>13</v>
      </c>
      <c r="B8" s="16" t="s">
        <v>14</v>
      </c>
      <c r="C8" s="25" t="s">
        <v>10</v>
      </c>
      <c r="D8" s="25" t="s">
        <v>193</v>
      </c>
      <c r="E8" s="40"/>
      <c r="F8" t="s">
        <v>195</v>
      </c>
    </row>
    <row r="9" spans="1:6" s="42" customFormat="1" ht="65.5" customHeight="1" x14ac:dyDescent="0.35">
      <c r="A9" s="17" t="s">
        <v>16</v>
      </c>
      <c r="B9" s="16" t="s">
        <v>17</v>
      </c>
      <c r="C9" s="25" t="s">
        <v>37</v>
      </c>
      <c r="D9" s="25">
        <v>0</v>
      </c>
      <c r="E9" s="40"/>
    </row>
    <row r="10" spans="1:6" s="42" customFormat="1" ht="24" customHeight="1" x14ac:dyDescent="0.35">
      <c r="A10" s="17" t="s">
        <v>19</v>
      </c>
      <c r="B10" s="16" t="s">
        <v>20</v>
      </c>
      <c r="C10" s="25" t="s">
        <v>10</v>
      </c>
      <c r="D10" s="25" t="s">
        <v>193</v>
      </c>
      <c r="E10" s="40"/>
    </row>
    <row r="11" spans="1:6" s="42" customFormat="1" ht="45.65" customHeight="1" x14ac:dyDescent="0.35">
      <c r="A11" s="17" t="s">
        <v>22</v>
      </c>
      <c r="B11" s="16" t="s">
        <v>23</v>
      </c>
      <c r="C11" s="25" t="s">
        <v>37</v>
      </c>
      <c r="D11" s="25" t="s">
        <v>193</v>
      </c>
      <c r="E11" s="40"/>
    </row>
    <row r="12" spans="1:6" s="42" customFormat="1" ht="25" customHeight="1" x14ac:dyDescent="0.35">
      <c r="A12" s="17" t="s">
        <v>24</v>
      </c>
      <c r="B12" s="16" t="s">
        <v>25</v>
      </c>
      <c r="C12" s="25" t="s">
        <v>37</v>
      </c>
      <c r="D12" s="25">
        <v>0</v>
      </c>
      <c r="E12" s="40"/>
    </row>
    <row r="13" spans="1:6" s="6" customFormat="1" ht="15" customHeight="1" x14ac:dyDescent="0.35">
      <c r="A13" s="10" t="s">
        <v>27</v>
      </c>
      <c r="B13" s="11" t="s">
        <v>28</v>
      </c>
      <c r="C13" s="25">
        <v>0</v>
      </c>
      <c r="D13" s="25">
        <v>0</v>
      </c>
      <c r="E13" s="35"/>
    </row>
    <row r="14" spans="1:6" ht="23.15" customHeight="1" x14ac:dyDescent="0.35">
      <c r="A14" s="13" t="s">
        <v>29</v>
      </c>
      <c r="B14" s="16" t="s">
        <v>30</v>
      </c>
      <c r="C14" s="25" t="s">
        <v>110</v>
      </c>
      <c r="D14" s="25">
        <v>0</v>
      </c>
      <c r="E14" s="44"/>
    </row>
    <row r="15" spans="1:6" ht="15" customHeight="1" x14ac:dyDescent="0.35">
      <c r="A15" s="14" t="s">
        <v>31</v>
      </c>
      <c r="B15" s="16" t="s">
        <v>32</v>
      </c>
      <c r="C15" s="25" t="s">
        <v>110</v>
      </c>
      <c r="D15" s="25">
        <v>0</v>
      </c>
      <c r="E15" s="44"/>
    </row>
    <row r="16" spans="1:6" ht="15" customHeight="1" x14ac:dyDescent="0.35">
      <c r="A16" s="14" t="s">
        <v>33</v>
      </c>
      <c r="B16" s="16" t="s">
        <v>34</v>
      </c>
      <c r="C16" s="25" t="s">
        <v>110</v>
      </c>
      <c r="D16" s="25">
        <v>0</v>
      </c>
      <c r="E16" s="44"/>
    </row>
    <row r="17" spans="1:5" ht="15" customHeight="1" x14ac:dyDescent="0.35">
      <c r="A17" s="14" t="s">
        <v>35</v>
      </c>
      <c r="B17" s="16" t="s">
        <v>36</v>
      </c>
      <c r="C17" s="25" t="s">
        <v>110</v>
      </c>
      <c r="D17" s="25">
        <v>0</v>
      </c>
      <c r="E17" s="44"/>
    </row>
    <row r="18" spans="1:5" ht="15" customHeight="1" x14ac:dyDescent="0.35">
      <c r="A18" s="14" t="s">
        <v>38</v>
      </c>
      <c r="B18" s="16" t="s">
        <v>39</v>
      </c>
      <c r="C18" s="25" t="s">
        <v>110</v>
      </c>
      <c r="D18" s="25">
        <v>0</v>
      </c>
      <c r="E18" s="44"/>
    </row>
    <row r="19" spans="1:5" ht="21.65" customHeight="1" x14ac:dyDescent="0.35">
      <c r="A19" s="14" t="s">
        <v>40</v>
      </c>
      <c r="B19" s="16" t="s">
        <v>41</v>
      </c>
      <c r="C19" s="25" t="s">
        <v>110</v>
      </c>
      <c r="D19" s="25">
        <v>0</v>
      </c>
      <c r="E19" s="44"/>
    </row>
    <row r="20" spans="1:5" ht="15" customHeight="1" x14ac:dyDescent="0.35">
      <c r="A20" s="14" t="s">
        <v>42</v>
      </c>
      <c r="B20" s="16" t="s">
        <v>43</v>
      </c>
      <c r="C20" s="25" t="s">
        <v>110</v>
      </c>
      <c r="D20" s="25">
        <v>0</v>
      </c>
      <c r="E20" s="44"/>
    </row>
    <row r="21" spans="1:5" s="6" customFormat="1" ht="15" customHeight="1" x14ac:dyDescent="0.35">
      <c r="A21" s="10" t="s">
        <v>45</v>
      </c>
      <c r="B21" s="11" t="s">
        <v>46</v>
      </c>
      <c r="C21" s="25">
        <v>0</v>
      </c>
      <c r="D21" s="25">
        <v>0</v>
      </c>
      <c r="E21" s="35"/>
    </row>
    <row r="22" spans="1:5" ht="15" customHeight="1" x14ac:dyDescent="0.35">
      <c r="A22" s="13" t="s">
        <v>47</v>
      </c>
      <c r="B22" s="16" t="s">
        <v>48</v>
      </c>
      <c r="C22" s="25" t="s">
        <v>110</v>
      </c>
      <c r="D22" s="25">
        <v>0</v>
      </c>
      <c r="E22" s="44"/>
    </row>
    <row r="23" spans="1:5" x14ac:dyDescent="0.35">
      <c r="A23" s="13" t="s">
        <v>49</v>
      </c>
      <c r="B23" s="16" t="s">
        <v>50</v>
      </c>
      <c r="C23" s="25" t="s">
        <v>110</v>
      </c>
      <c r="D23" s="25">
        <v>0</v>
      </c>
      <c r="E23" s="44"/>
    </row>
    <row r="24" spans="1:5" ht="22" customHeight="1" x14ac:dyDescent="0.35">
      <c r="A24" s="13" t="s">
        <v>52</v>
      </c>
      <c r="B24" s="16" t="s">
        <v>53</v>
      </c>
      <c r="C24" s="25" t="s">
        <v>110</v>
      </c>
      <c r="D24" s="25">
        <v>0</v>
      </c>
      <c r="E24" s="44"/>
    </row>
    <row r="25" spans="1:5" ht="15" customHeight="1" x14ac:dyDescent="0.35">
      <c r="A25" s="13" t="s">
        <v>54</v>
      </c>
      <c r="B25" s="16" t="s">
        <v>55</v>
      </c>
      <c r="C25" s="25" t="s">
        <v>110</v>
      </c>
      <c r="D25" s="25">
        <v>0</v>
      </c>
      <c r="E25" s="44"/>
    </row>
    <row r="26" spans="1:5" ht="15" customHeight="1" x14ac:dyDescent="0.35">
      <c r="A26" s="13" t="s">
        <v>56</v>
      </c>
      <c r="B26" s="16" t="s">
        <v>57</v>
      </c>
      <c r="C26" s="25" t="s">
        <v>110</v>
      </c>
      <c r="D26" s="25">
        <v>0</v>
      </c>
      <c r="E26" s="44"/>
    </row>
    <row r="27" spans="1:5" ht="15" customHeight="1" x14ac:dyDescent="0.35">
      <c r="A27" s="13" t="s">
        <v>58</v>
      </c>
      <c r="B27" s="16" t="s">
        <v>59</v>
      </c>
      <c r="C27" s="25" t="s">
        <v>110</v>
      </c>
      <c r="D27" s="25">
        <v>0</v>
      </c>
      <c r="E27" s="44"/>
    </row>
    <row r="28" spans="1:5" ht="15" customHeight="1" x14ac:dyDescent="0.35">
      <c r="A28" s="13" t="s">
        <v>60</v>
      </c>
      <c r="B28" s="16" t="s">
        <v>61</v>
      </c>
      <c r="C28" s="25" t="s">
        <v>110</v>
      </c>
      <c r="D28" s="25">
        <v>0</v>
      </c>
      <c r="E28" s="44"/>
    </row>
    <row r="29" spans="1:5" ht="15" customHeight="1" x14ac:dyDescent="0.35">
      <c r="A29" s="14" t="s">
        <v>62</v>
      </c>
      <c r="B29" s="16" t="s">
        <v>63</v>
      </c>
      <c r="C29" s="25" t="s">
        <v>110</v>
      </c>
      <c r="D29" s="25">
        <v>0</v>
      </c>
      <c r="E29" s="44"/>
    </row>
    <row r="30" spans="1:5" s="6" customFormat="1" ht="15" customHeight="1" x14ac:dyDescent="0.35">
      <c r="A30" s="10" t="s">
        <v>65</v>
      </c>
      <c r="B30" s="18" t="s">
        <v>66</v>
      </c>
      <c r="C30" s="25">
        <v>0</v>
      </c>
      <c r="D30" s="25">
        <v>0</v>
      </c>
      <c r="E30" s="35"/>
    </row>
    <row r="31" spans="1:5" ht="15" customHeight="1" x14ac:dyDescent="0.35">
      <c r="A31" s="13" t="s">
        <v>67</v>
      </c>
      <c r="B31" s="16" t="s">
        <v>68</v>
      </c>
      <c r="C31" s="25" t="s">
        <v>110</v>
      </c>
      <c r="D31" s="25">
        <v>0</v>
      </c>
      <c r="E31" s="44"/>
    </row>
    <row r="32" spans="1:5" ht="15" customHeight="1" x14ac:dyDescent="0.35">
      <c r="A32" s="13" t="s">
        <v>69</v>
      </c>
      <c r="B32" s="16" t="s">
        <v>70</v>
      </c>
      <c r="C32" s="25" t="s">
        <v>110</v>
      </c>
      <c r="D32" s="25">
        <v>0</v>
      </c>
      <c r="E32" s="44"/>
    </row>
    <row r="33" spans="1:5" ht="24" customHeight="1" x14ac:dyDescent="0.35">
      <c r="A33" s="13" t="s">
        <v>71</v>
      </c>
      <c r="B33" s="16" t="s">
        <v>72</v>
      </c>
      <c r="C33" s="25" t="s">
        <v>110</v>
      </c>
      <c r="D33" s="25">
        <v>0</v>
      </c>
      <c r="E33" s="44"/>
    </row>
    <row r="34" spans="1:5" ht="23.15" customHeight="1" x14ac:dyDescent="0.35">
      <c r="A34" s="13" t="s">
        <v>73</v>
      </c>
      <c r="B34" s="16" t="s">
        <v>74</v>
      </c>
      <c r="C34" s="25" t="s">
        <v>110</v>
      </c>
      <c r="D34" s="25">
        <v>0</v>
      </c>
      <c r="E34" s="44"/>
    </row>
    <row r="35" spans="1:5" ht="15" customHeight="1" x14ac:dyDescent="0.35">
      <c r="A35" s="13" t="s">
        <v>75</v>
      </c>
      <c r="B35" s="16" t="s">
        <v>76</v>
      </c>
      <c r="C35" s="25" t="s">
        <v>110</v>
      </c>
      <c r="D35" s="25">
        <v>0</v>
      </c>
      <c r="E35" s="44"/>
    </row>
    <row r="36" spans="1:5" ht="15" customHeight="1" x14ac:dyDescent="0.35">
      <c r="A36" s="13" t="s">
        <v>77</v>
      </c>
      <c r="B36" s="16" t="s">
        <v>78</v>
      </c>
      <c r="C36" s="25" t="s">
        <v>110</v>
      </c>
      <c r="D36" s="25">
        <v>0</v>
      </c>
      <c r="E36" s="44"/>
    </row>
    <row r="37" spans="1:5" ht="15" customHeight="1" x14ac:dyDescent="0.35">
      <c r="A37" s="13" t="s">
        <v>79</v>
      </c>
      <c r="B37" s="16" t="s">
        <v>80</v>
      </c>
      <c r="C37" s="25" t="s">
        <v>110</v>
      </c>
      <c r="D37" s="25">
        <v>0</v>
      </c>
      <c r="E37" s="44"/>
    </row>
    <row r="38" spans="1:5" ht="21" customHeight="1" x14ac:dyDescent="0.35">
      <c r="A38" s="13" t="s">
        <v>81</v>
      </c>
      <c r="B38" s="16" t="s">
        <v>82</v>
      </c>
      <c r="C38" s="25" t="s">
        <v>110</v>
      </c>
      <c r="D38" s="25">
        <v>0</v>
      </c>
      <c r="E38" s="44"/>
    </row>
    <row r="39" spans="1:5" ht="15" customHeight="1" x14ac:dyDescent="0.35">
      <c r="A39" s="13" t="s">
        <v>83</v>
      </c>
      <c r="B39" s="16" t="s">
        <v>84</v>
      </c>
      <c r="C39" s="25" t="s">
        <v>110</v>
      </c>
      <c r="D39" s="25">
        <v>0</v>
      </c>
      <c r="E39" s="44"/>
    </row>
    <row r="40" spans="1:5" s="6" customFormat="1" ht="15" customHeight="1" x14ac:dyDescent="0.35">
      <c r="A40" s="10" t="s">
        <v>86</v>
      </c>
      <c r="B40" s="18" t="s">
        <v>87</v>
      </c>
      <c r="C40" s="25">
        <v>0</v>
      </c>
      <c r="D40" s="25">
        <v>0</v>
      </c>
      <c r="E40" s="35"/>
    </row>
    <row r="41" spans="1:5" ht="15" customHeight="1" x14ac:dyDescent="0.35">
      <c r="A41" s="13" t="s">
        <v>88</v>
      </c>
      <c r="B41" s="16" t="s">
        <v>89</v>
      </c>
      <c r="C41" s="25" t="s">
        <v>110</v>
      </c>
      <c r="D41" s="25">
        <v>0</v>
      </c>
      <c r="E41" s="44"/>
    </row>
    <row r="42" spans="1:5" ht="15" customHeight="1" x14ac:dyDescent="0.35">
      <c r="A42" s="13" t="s">
        <v>90</v>
      </c>
      <c r="B42" s="16" t="s">
        <v>91</v>
      </c>
      <c r="C42" s="25" t="s">
        <v>110</v>
      </c>
      <c r="D42" s="25">
        <v>0</v>
      </c>
      <c r="E42" s="44"/>
    </row>
    <row r="43" spans="1:5" ht="15" customHeight="1" x14ac:dyDescent="0.35">
      <c r="A43" s="13" t="s">
        <v>93</v>
      </c>
      <c r="B43" s="16" t="s">
        <v>94</v>
      </c>
      <c r="C43" s="25" t="s">
        <v>110</v>
      </c>
      <c r="D43" s="25">
        <v>0</v>
      </c>
      <c r="E43" s="44"/>
    </row>
    <row r="44" spans="1:5" ht="20.149999999999999" customHeight="1" x14ac:dyDescent="0.35">
      <c r="A44" s="13" t="s">
        <v>95</v>
      </c>
      <c r="B44" s="16" t="s">
        <v>96</v>
      </c>
      <c r="C44" s="25" t="s">
        <v>110</v>
      </c>
      <c r="D44" s="25">
        <v>0</v>
      </c>
      <c r="E44" s="44"/>
    </row>
    <row r="45" spans="1:5" ht="15" customHeight="1" x14ac:dyDescent="0.35">
      <c r="A45" s="13" t="s">
        <v>97</v>
      </c>
      <c r="B45" s="16" t="s">
        <v>98</v>
      </c>
      <c r="C45" s="25" t="s">
        <v>110</v>
      </c>
      <c r="D45" s="25">
        <v>0</v>
      </c>
      <c r="E45" s="44"/>
    </row>
    <row r="46" spans="1:5" ht="15" customHeight="1" x14ac:dyDescent="0.35">
      <c r="A46" s="13" t="s">
        <v>99</v>
      </c>
      <c r="B46" s="16" t="s">
        <v>100</v>
      </c>
      <c r="C46" s="25" t="s">
        <v>110</v>
      </c>
      <c r="D46" s="25">
        <v>0</v>
      </c>
      <c r="E46" s="44"/>
    </row>
    <row r="47" spans="1:5" ht="24" customHeight="1" x14ac:dyDescent="0.35">
      <c r="A47" s="13" t="s">
        <v>101</v>
      </c>
      <c r="B47" s="16" t="s">
        <v>102</v>
      </c>
      <c r="C47" s="25" t="s">
        <v>110</v>
      </c>
      <c r="D47" s="25">
        <v>0</v>
      </c>
      <c r="E47" s="44"/>
    </row>
    <row r="48" spans="1:5" ht="25" customHeight="1" x14ac:dyDescent="0.35">
      <c r="A48" s="13" t="s">
        <v>103</v>
      </c>
      <c r="B48" s="16" t="s">
        <v>104</v>
      </c>
      <c r="C48" s="25" t="s">
        <v>110</v>
      </c>
      <c r="D48" s="25">
        <v>0</v>
      </c>
      <c r="E48" s="44"/>
    </row>
    <row r="49" spans="1:5" s="6" customFormat="1" ht="15" customHeight="1" x14ac:dyDescent="0.35">
      <c r="A49" s="10" t="s">
        <v>106</v>
      </c>
      <c r="B49" s="18" t="s">
        <v>107</v>
      </c>
      <c r="C49" s="25">
        <v>0</v>
      </c>
      <c r="D49" s="25">
        <v>0</v>
      </c>
      <c r="E49" s="35"/>
    </row>
    <row r="50" spans="1:5" ht="15" customHeight="1" x14ac:dyDescent="0.35">
      <c r="A50" s="13" t="s">
        <v>108</v>
      </c>
      <c r="B50" s="16" t="s">
        <v>109</v>
      </c>
      <c r="C50" s="25" t="s">
        <v>110</v>
      </c>
      <c r="D50" s="25">
        <v>0</v>
      </c>
      <c r="E50" s="44"/>
    </row>
    <row r="51" spans="1:5" ht="15" customHeight="1" x14ac:dyDescent="0.35">
      <c r="A51" s="13" t="s">
        <v>111</v>
      </c>
      <c r="B51" s="16" t="s">
        <v>112</v>
      </c>
      <c r="C51" s="25" t="s">
        <v>110</v>
      </c>
      <c r="D51" s="25">
        <v>0</v>
      </c>
      <c r="E51" s="44"/>
    </row>
    <row r="52" spans="1:5" ht="20.5" customHeight="1" x14ac:dyDescent="0.35">
      <c r="A52" s="13" t="s">
        <v>113</v>
      </c>
      <c r="B52" s="16" t="s">
        <v>114</v>
      </c>
      <c r="C52" s="25" t="s">
        <v>110</v>
      </c>
      <c r="D52" s="25">
        <v>0</v>
      </c>
      <c r="E52" s="44"/>
    </row>
    <row r="53" spans="1:5" ht="22.5" customHeight="1" x14ac:dyDescent="0.35">
      <c r="A53" s="13" t="s">
        <v>115</v>
      </c>
      <c r="B53" s="16" t="s">
        <v>116</v>
      </c>
      <c r="C53" s="25" t="s">
        <v>110</v>
      </c>
      <c r="D53" s="25">
        <v>0</v>
      </c>
      <c r="E53" s="44"/>
    </row>
    <row r="54" spans="1:5" ht="15" customHeight="1" x14ac:dyDescent="0.35">
      <c r="A54" s="13" t="s">
        <v>117</v>
      </c>
      <c r="B54" s="16" t="s">
        <v>118</v>
      </c>
      <c r="C54" s="25" t="s">
        <v>110</v>
      </c>
      <c r="D54" s="25">
        <v>0</v>
      </c>
      <c r="E54" s="44"/>
    </row>
    <row r="55" spans="1:5" ht="25" customHeight="1" x14ac:dyDescent="0.35">
      <c r="A55" s="13" t="s">
        <v>119</v>
      </c>
      <c r="B55" s="16" t="s">
        <v>120</v>
      </c>
      <c r="C55" s="25" t="s">
        <v>110</v>
      </c>
      <c r="D55" s="25">
        <v>0</v>
      </c>
      <c r="E55" s="44"/>
    </row>
    <row r="56" spans="1:5" ht="22" customHeight="1" x14ac:dyDescent="0.35">
      <c r="A56" s="13" t="s">
        <v>121</v>
      </c>
      <c r="B56" s="16" t="s">
        <v>122</v>
      </c>
      <c r="C56" s="25" t="s">
        <v>110</v>
      </c>
      <c r="D56" s="25">
        <v>0</v>
      </c>
      <c r="E56" s="44"/>
    </row>
    <row r="57" spans="1:5" s="6" customFormat="1" ht="15" customHeight="1" x14ac:dyDescent="0.35">
      <c r="A57" s="10" t="s">
        <v>123</v>
      </c>
      <c r="B57" s="18" t="s">
        <v>124</v>
      </c>
      <c r="C57" s="25">
        <v>0</v>
      </c>
      <c r="D57" s="25">
        <v>0</v>
      </c>
      <c r="E57" s="35"/>
    </row>
    <row r="58" spans="1:5" ht="16.5" customHeight="1" x14ac:dyDescent="0.35">
      <c r="A58" s="13" t="s">
        <v>125</v>
      </c>
      <c r="B58" s="16" t="s">
        <v>126</v>
      </c>
      <c r="C58" s="25" t="s">
        <v>10</v>
      </c>
      <c r="D58" s="25" t="s">
        <v>196</v>
      </c>
      <c r="E58" s="44"/>
    </row>
    <row r="59" spans="1:5" ht="34.5" customHeight="1" x14ac:dyDescent="0.35">
      <c r="A59" s="13" t="s">
        <v>127</v>
      </c>
      <c r="B59" s="16" t="s">
        <v>128</v>
      </c>
      <c r="C59" s="25" t="s">
        <v>37</v>
      </c>
      <c r="D59" s="25" t="s">
        <v>193</v>
      </c>
      <c r="E59" s="44"/>
    </row>
    <row r="60" spans="1:5" ht="24.65" customHeight="1" x14ac:dyDescent="0.35">
      <c r="A60" s="13" t="s">
        <v>129</v>
      </c>
      <c r="B60" s="16" t="s">
        <v>130</v>
      </c>
      <c r="C60" s="25" t="s">
        <v>37</v>
      </c>
      <c r="D60" s="25">
        <v>0</v>
      </c>
      <c r="E60" s="44"/>
    </row>
    <row r="61" spans="1:5" ht="30" customHeight="1" x14ac:dyDescent="0.35">
      <c r="A61" s="13" t="s">
        <v>131</v>
      </c>
      <c r="B61" s="16" t="s">
        <v>132</v>
      </c>
      <c r="C61" s="25" t="s">
        <v>37</v>
      </c>
      <c r="D61" s="25" t="s">
        <v>196</v>
      </c>
      <c r="E61" s="44"/>
    </row>
    <row r="62" spans="1:5" x14ac:dyDescent="0.35">
      <c r="A62" s="13" t="s">
        <v>133</v>
      </c>
      <c r="B62" s="16" t="s">
        <v>134</v>
      </c>
      <c r="C62" s="25" t="s">
        <v>44</v>
      </c>
      <c r="D62" s="25" t="s">
        <v>155</v>
      </c>
      <c r="E62" s="44"/>
    </row>
    <row r="63" spans="1:5" s="6" customFormat="1" ht="15" customHeight="1" x14ac:dyDescent="0.35">
      <c r="A63" s="10" t="s">
        <v>135</v>
      </c>
      <c r="B63" s="18" t="s">
        <v>136</v>
      </c>
      <c r="C63" s="25">
        <v>0</v>
      </c>
      <c r="D63" s="25">
        <v>0</v>
      </c>
      <c r="E63" s="35"/>
    </row>
    <row r="64" spans="1:5" ht="35.15" customHeight="1" x14ac:dyDescent="0.35">
      <c r="A64" s="13" t="s">
        <v>137</v>
      </c>
      <c r="B64" s="16" t="s">
        <v>138</v>
      </c>
      <c r="C64" s="25" t="s">
        <v>10</v>
      </c>
      <c r="D64" s="25" t="s">
        <v>193</v>
      </c>
      <c r="E64" s="44"/>
    </row>
    <row r="65" spans="1:36" ht="43.5" customHeight="1" x14ac:dyDescent="0.35">
      <c r="A65" s="13" t="s">
        <v>139</v>
      </c>
      <c r="B65" s="16" t="s">
        <v>140</v>
      </c>
      <c r="C65" s="25" t="s">
        <v>37</v>
      </c>
      <c r="D65" s="25" t="s">
        <v>193</v>
      </c>
      <c r="E65" s="44"/>
    </row>
    <row r="66" spans="1:36" ht="24" customHeight="1" x14ac:dyDescent="0.35">
      <c r="A66" s="13" t="s">
        <v>141</v>
      </c>
      <c r="B66" s="16" t="s">
        <v>142</v>
      </c>
      <c r="C66" s="25" t="s">
        <v>37</v>
      </c>
      <c r="D66" s="25">
        <v>0</v>
      </c>
      <c r="E66" s="44"/>
    </row>
    <row r="67" spans="1:36" ht="24.65" customHeight="1" x14ac:dyDescent="0.35">
      <c r="A67" s="13" t="s">
        <v>143</v>
      </c>
      <c r="B67" s="16" t="s">
        <v>144</v>
      </c>
      <c r="C67" s="25" t="s">
        <v>44</v>
      </c>
      <c r="D67" s="25" t="s">
        <v>155</v>
      </c>
      <c r="E67" s="44"/>
    </row>
    <row r="68" spans="1:36" s="6" customFormat="1" ht="15" customHeight="1" x14ac:dyDescent="0.35">
      <c r="A68" s="10" t="s">
        <v>146</v>
      </c>
      <c r="B68" s="18" t="s">
        <v>147</v>
      </c>
      <c r="C68" s="25">
        <v>0</v>
      </c>
      <c r="D68" s="25">
        <v>0</v>
      </c>
      <c r="E68" s="35"/>
    </row>
    <row r="69" spans="1:36" ht="57.65" customHeight="1" x14ac:dyDescent="0.35">
      <c r="A69" s="13" t="s">
        <v>148</v>
      </c>
      <c r="B69" s="16" t="s">
        <v>149</v>
      </c>
      <c r="C69" s="25" t="s">
        <v>37</v>
      </c>
      <c r="D69" s="25" t="s">
        <v>193</v>
      </c>
      <c r="E69" s="44"/>
    </row>
    <row r="70" spans="1:36" ht="23.5" customHeight="1" x14ac:dyDescent="0.35">
      <c r="A70" s="13" t="s">
        <v>150</v>
      </c>
      <c r="B70" s="16" t="s">
        <v>151</v>
      </c>
      <c r="C70" s="25" t="s">
        <v>37</v>
      </c>
      <c r="D70" s="25" t="s">
        <v>193</v>
      </c>
      <c r="E70" s="44"/>
    </row>
    <row r="71" spans="1:36" ht="56.5" customHeight="1" x14ac:dyDescent="0.35">
      <c r="A71" s="13" t="s">
        <v>152</v>
      </c>
      <c r="B71" s="16" t="s">
        <v>153</v>
      </c>
      <c r="C71" s="25" t="s">
        <v>37</v>
      </c>
      <c r="D71" s="25" t="s">
        <v>197</v>
      </c>
      <c r="E71" s="44"/>
    </row>
    <row r="72" spans="1:36" ht="14.5" customHeight="1" x14ac:dyDescent="0.35"/>
    <row r="73" spans="1:36" customFormat="1" x14ac:dyDescent="0.35">
      <c r="A73" s="3" t="s">
        <v>62</v>
      </c>
      <c r="B73" s="3" t="s">
        <v>110</v>
      </c>
      <c r="C73" s="3"/>
      <c r="D73" s="4"/>
      <c r="E73" s="4"/>
    </row>
    <row r="74" spans="1:36" customFormat="1" x14ac:dyDescent="0.35">
      <c r="A74" s="3"/>
      <c r="B74" s="3"/>
      <c r="C74" s="3">
        <v>2019</v>
      </c>
      <c r="D74" s="4">
        <v>2020</v>
      </c>
      <c r="E74" s="3">
        <v>2021</v>
      </c>
      <c r="F74" s="4">
        <v>2022</v>
      </c>
      <c r="G74" s="3">
        <v>2023</v>
      </c>
      <c r="H74" s="4">
        <v>2024</v>
      </c>
      <c r="I74" s="3">
        <v>2025</v>
      </c>
      <c r="J74" s="4">
        <v>2026</v>
      </c>
      <c r="K74" s="3">
        <v>2027</v>
      </c>
      <c r="L74" s="4">
        <v>2028</v>
      </c>
      <c r="M74" s="3">
        <v>2029</v>
      </c>
      <c r="N74" s="4">
        <v>2030</v>
      </c>
      <c r="O74" s="3">
        <v>2031</v>
      </c>
      <c r="P74" s="4">
        <v>2032</v>
      </c>
      <c r="Q74" s="3">
        <v>2033</v>
      </c>
      <c r="R74" s="4">
        <v>2034</v>
      </c>
      <c r="S74" s="3">
        <v>2035</v>
      </c>
      <c r="T74" s="4">
        <v>2036</v>
      </c>
      <c r="U74" s="3">
        <v>2037</v>
      </c>
      <c r="V74" s="4">
        <v>2038</v>
      </c>
      <c r="W74" s="3">
        <v>2039</v>
      </c>
      <c r="X74" s="4">
        <v>2040</v>
      </c>
      <c r="Y74" s="3">
        <v>2041</v>
      </c>
      <c r="Z74" s="4">
        <v>2042</v>
      </c>
      <c r="AA74" s="3">
        <v>2043</v>
      </c>
      <c r="AB74" s="4">
        <v>2044</v>
      </c>
      <c r="AC74" s="3">
        <v>2045</v>
      </c>
      <c r="AD74" s="4">
        <v>2046</v>
      </c>
      <c r="AE74" s="3">
        <v>2047</v>
      </c>
      <c r="AF74" s="4">
        <v>2048</v>
      </c>
      <c r="AG74" s="3">
        <v>2049</v>
      </c>
      <c r="AH74" s="4">
        <v>2050</v>
      </c>
      <c r="AI74" t="s">
        <v>156</v>
      </c>
      <c r="AJ74" t="s">
        <v>157</v>
      </c>
    </row>
    <row r="75" spans="1:36" customFormat="1" x14ac:dyDescent="0.35">
      <c r="A75" s="3"/>
      <c r="B75" s="3" t="s">
        <v>158</v>
      </c>
      <c r="C75" s="21" t="s">
        <v>155</v>
      </c>
      <c r="D75" s="21" t="s">
        <v>155</v>
      </c>
      <c r="E75" s="21" t="s">
        <v>155</v>
      </c>
      <c r="F75" s="21" t="s">
        <v>155</v>
      </c>
      <c r="G75" s="21" t="s">
        <v>155</v>
      </c>
      <c r="H75" s="21" t="s">
        <v>155</v>
      </c>
      <c r="I75" s="21" t="s">
        <v>155</v>
      </c>
      <c r="J75" s="21" t="s">
        <v>155</v>
      </c>
      <c r="K75" s="21" t="s">
        <v>155</v>
      </c>
      <c r="L75" s="21" t="s">
        <v>155</v>
      </c>
      <c r="M75" s="21" t="s">
        <v>155</v>
      </c>
      <c r="N75" s="21" t="s">
        <v>155</v>
      </c>
      <c r="O75" s="21" t="s">
        <v>155</v>
      </c>
      <c r="P75" s="21" t="s">
        <v>155</v>
      </c>
      <c r="Q75" s="21" t="s">
        <v>155</v>
      </c>
      <c r="R75" s="21" t="s">
        <v>155</v>
      </c>
      <c r="S75" s="21" t="s">
        <v>155</v>
      </c>
      <c r="T75" s="21" t="s">
        <v>155</v>
      </c>
      <c r="U75" s="21" t="s">
        <v>155</v>
      </c>
      <c r="V75" s="21" t="s">
        <v>155</v>
      </c>
      <c r="W75" s="21" t="s">
        <v>155</v>
      </c>
      <c r="X75" s="21" t="s">
        <v>155</v>
      </c>
      <c r="Y75" s="21" t="s">
        <v>155</v>
      </c>
      <c r="Z75" s="21" t="s">
        <v>155</v>
      </c>
      <c r="AA75" s="21" t="s">
        <v>155</v>
      </c>
      <c r="AB75" s="21" t="s">
        <v>155</v>
      </c>
      <c r="AC75" s="21" t="s">
        <v>155</v>
      </c>
      <c r="AD75" s="21" t="s">
        <v>155</v>
      </c>
      <c r="AE75" s="21" t="s">
        <v>155</v>
      </c>
      <c r="AF75" s="21" t="s">
        <v>155</v>
      </c>
      <c r="AG75" s="21" t="s">
        <v>155</v>
      </c>
      <c r="AH75" s="21" t="s">
        <v>155</v>
      </c>
      <c r="AI75" s="3"/>
      <c r="AJ75" s="3"/>
    </row>
    <row r="76" spans="1:36" customFormat="1" x14ac:dyDescent="0.35">
      <c r="A76" s="3"/>
      <c r="B76" s="3" t="s">
        <v>159</v>
      </c>
      <c r="C76" s="20" t="e">
        <v>#N/A</v>
      </c>
      <c r="D76" s="20" t="e">
        <v>#N/A</v>
      </c>
      <c r="E76" s="20" t="e">
        <v>#N/A</v>
      </c>
      <c r="F76" s="20" t="e">
        <v>#N/A</v>
      </c>
      <c r="G76" s="20" t="e">
        <v>#N/A</v>
      </c>
      <c r="H76" s="20" t="e">
        <v>#N/A</v>
      </c>
      <c r="I76" s="20" t="e">
        <v>#N/A</v>
      </c>
      <c r="J76" s="20" t="e">
        <v>#N/A</v>
      </c>
      <c r="K76" s="20" t="e">
        <v>#N/A</v>
      </c>
      <c r="L76" s="20" t="e">
        <v>#N/A</v>
      </c>
      <c r="M76" s="20" t="e">
        <v>#N/A</v>
      </c>
      <c r="N76" s="20" t="e">
        <v>#N/A</v>
      </c>
      <c r="O76" s="20" t="e">
        <v>#N/A</v>
      </c>
      <c r="P76" s="20" t="e">
        <v>#N/A</v>
      </c>
      <c r="Q76" s="20" t="e">
        <v>#N/A</v>
      </c>
      <c r="R76" s="20" t="e">
        <v>#N/A</v>
      </c>
      <c r="S76" s="20" t="e">
        <v>#N/A</v>
      </c>
      <c r="T76" s="20" t="e">
        <v>#N/A</v>
      </c>
      <c r="U76" s="20" t="e">
        <v>#N/A</v>
      </c>
      <c r="V76" s="20" t="e">
        <v>#N/A</v>
      </c>
      <c r="W76" s="20" t="e">
        <v>#N/A</v>
      </c>
      <c r="X76" s="20" t="e">
        <v>#N/A</v>
      </c>
      <c r="Y76" s="20" t="e">
        <v>#N/A</v>
      </c>
      <c r="Z76" s="20" t="e">
        <v>#N/A</v>
      </c>
      <c r="AA76" s="20" t="e">
        <v>#N/A</v>
      </c>
      <c r="AB76" s="20" t="e">
        <v>#N/A</v>
      </c>
      <c r="AC76" s="20" t="e">
        <v>#N/A</v>
      </c>
      <c r="AD76" s="20" t="e">
        <v>#N/A</v>
      </c>
      <c r="AE76" s="20" t="e">
        <v>#N/A</v>
      </c>
      <c r="AF76" s="20" t="e">
        <v>#N/A</v>
      </c>
      <c r="AG76" s="20" t="e">
        <v>#N/A</v>
      </c>
      <c r="AH76" s="20" t="e">
        <v>#N/A</v>
      </c>
      <c r="AI76" s="20"/>
      <c r="AJ76" s="20"/>
    </row>
    <row r="77" spans="1:36" customFormat="1" x14ac:dyDescent="0.35">
      <c r="A77" s="3"/>
      <c r="B77" s="3" t="s">
        <v>161</v>
      </c>
      <c r="C77" s="20">
        <v>0.99011455837645224</v>
      </c>
      <c r="D77" s="20">
        <v>1.0000000000000002</v>
      </c>
      <c r="E77" s="20">
        <v>1.0098854416235474</v>
      </c>
      <c r="F77" s="20">
        <v>1.0825263242666445</v>
      </c>
      <c r="G77" s="20">
        <v>1.1248263504399116</v>
      </c>
      <c r="H77" s="20">
        <v>1.0989780921126424</v>
      </c>
      <c r="I77" s="20">
        <v>1.073129833785373</v>
      </c>
      <c r="J77" s="20">
        <v>1.0472815754581037</v>
      </c>
      <c r="K77" s="20">
        <v>1.0214333171308345</v>
      </c>
      <c r="L77" s="20">
        <v>0.99558505880356518</v>
      </c>
      <c r="M77" s="20">
        <v>0.96973680047629596</v>
      </c>
      <c r="N77" s="20">
        <v>0.94388854214902607</v>
      </c>
      <c r="O77" s="20">
        <v>0.90920695000905938</v>
      </c>
      <c r="P77" s="20">
        <v>0.87452535786909291</v>
      </c>
      <c r="Q77" s="20">
        <v>0.83984376572912633</v>
      </c>
      <c r="R77" s="20">
        <v>0.80516217358915976</v>
      </c>
      <c r="S77" s="20">
        <v>0.77048058144919329</v>
      </c>
      <c r="T77" s="20">
        <v>0.75452025743756967</v>
      </c>
      <c r="U77" s="20">
        <v>0.73855993342594606</v>
      </c>
      <c r="V77" s="20">
        <v>0.72259960941432244</v>
      </c>
      <c r="W77" s="20">
        <v>0.70663928540269894</v>
      </c>
      <c r="X77" s="20">
        <v>0.69067896139107532</v>
      </c>
      <c r="Y77" s="20">
        <v>0.6747186373794517</v>
      </c>
      <c r="Z77" s="20">
        <v>0.65875831336782809</v>
      </c>
      <c r="AA77" s="20">
        <v>0.64279798935620447</v>
      </c>
      <c r="AB77" s="20">
        <v>0.62683766534458096</v>
      </c>
      <c r="AC77" s="20">
        <v>0.61087734133295735</v>
      </c>
      <c r="AD77" s="20">
        <v>0.59491701732133373</v>
      </c>
      <c r="AE77" s="20">
        <v>0.57895669330971011</v>
      </c>
      <c r="AF77" s="20">
        <v>0.5629963692980865</v>
      </c>
      <c r="AG77" s="20">
        <v>0.54703604528646299</v>
      </c>
      <c r="AH77" s="20">
        <v>0.53107572127483915</v>
      </c>
    </row>
    <row r="78" spans="1:36" customFormat="1" x14ac:dyDescent="0.35">
      <c r="A78" s="3"/>
      <c r="B78" s="3" t="s">
        <v>162</v>
      </c>
      <c r="C78" s="20">
        <v>0.99011455837645224</v>
      </c>
      <c r="D78" s="20">
        <v>1.0000000000000002</v>
      </c>
      <c r="E78" s="20">
        <v>1.0098854416235474</v>
      </c>
      <c r="F78" s="20">
        <v>1.0825263242666445</v>
      </c>
      <c r="G78" s="20">
        <v>1.1248263504399116</v>
      </c>
      <c r="H78" s="20">
        <v>1.082557962281733</v>
      </c>
      <c r="I78" s="20">
        <v>1.0402895741235545</v>
      </c>
      <c r="J78" s="20">
        <v>0.99802118596537581</v>
      </c>
      <c r="K78" s="20">
        <v>0.95575279780719724</v>
      </c>
      <c r="L78" s="20">
        <v>0.91348440964901856</v>
      </c>
      <c r="M78" s="20">
        <v>0.8712160214908401</v>
      </c>
      <c r="N78" s="20">
        <v>0.82894763333266175</v>
      </c>
      <c r="O78" s="20">
        <v>0.77048058144919329</v>
      </c>
      <c r="P78" s="20">
        <v>0.71201352956572472</v>
      </c>
      <c r="Q78" s="20">
        <v>0.65354647768225616</v>
      </c>
      <c r="R78" s="20">
        <v>0.5950794257987877</v>
      </c>
      <c r="S78" s="20">
        <v>0.53661237391531913</v>
      </c>
      <c r="T78" s="20">
        <v>0.51538115658995853</v>
      </c>
      <c r="U78" s="20">
        <v>0.49414993926459799</v>
      </c>
      <c r="V78" s="20">
        <v>0.4729187219392374</v>
      </c>
      <c r="W78" s="20">
        <v>0.45168750461387691</v>
      </c>
      <c r="X78" s="20">
        <v>0.43045628728851637</v>
      </c>
      <c r="Y78" s="20">
        <v>0.40922506996315589</v>
      </c>
      <c r="Z78" s="20">
        <v>0.38799385263779534</v>
      </c>
      <c r="AA78" s="20">
        <v>0.3667626353124348</v>
      </c>
      <c r="AB78" s="20">
        <v>0.34553141798707432</v>
      </c>
      <c r="AC78" s="20">
        <v>0.32430020066171378</v>
      </c>
      <c r="AD78" s="20">
        <v>0.30306898333635329</v>
      </c>
      <c r="AE78" s="20">
        <v>0.28183776601099275</v>
      </c>
      <c r="AF78" s="20">
        <v>0.26060654868563221</v>
      </c>
      <c r="AG78" s="20">
        <v>0.23937533136027173</v>
      </c>
      <c r="AH78" s="20">
        <v>0.21814411403491099</v>
      </c>
    </row>
    <row r="79" spans="1:36" customFormat="1" x14ac:dyDescent="0.35">
      <c r="A79" s="3"/>
      <c r="B79" s="3" t="s">
        <v>163</v>
      </c>
      <c r="C79" s="20">
        <v>0.99011455837645224</v>
      </c>
      <c r="D79" s="20">
        <v>1.0000000000000002</v>
      </c>
      <c r="E79" s="20">
        <v>1.0098854416235474</v>
      </c>
      <c r="F79" s="20">
        <v>1.0825263242666445</v>
      </c>
      <c r="G79" s="20">
        <v>1.1248263504399116</v>
      </c>
      <c r="H79" s="20">
        <v>1.0469968333223074</v>
      </c>
      <c r="I79" s="20">
        <v>0.96916731620470309</v>
      </c>
      <c r="J79" s="20">
        <v>0.89133779908709887</v>
      </c>
      <c r="K79" s="20">
        <v>0.81350828196949465</v>
      </c>
      <c r="L79" s="20">
        <v>0.73567876485189043</v>
      </c>
      <c r="M79" s="20">
        <v>0.65784924773428621</v>
      </c>
      <c r="N79" s="20">
        <v>0.58001973061668211</v>
      </c>
      <c r="O79" s="20">
        <v>0.51681330407296278</v>
      </c>
      <c r="P79" s="20">
        <v>0.45360687752924334</v>
      </c>
      <c r="Q79" s="20">
        <v>0.39040045098552389</v>
      </c>
      <c r="R79" s="20">
        <v>0.32719402444180451</v>
      </c>
      <c r="S79" s="20">
        <v>0.26398759789808518</v>
      </c>
      <c r="T79" s="20">
        <v>0.25242706718476299</v>
      </c>
      <c r="U79" s="20">
        <v>0.2408665364714408</v>
      </c>
      <c r="V79" s="20">
        <v>0.2293060057581186</v>
      </c>
      <c r="W79" s="20">
        <v>0.21774547504479641</v>
      </c>
      <c r="X79" s="20">
        <v>0.20618494433147419</v>
      </c>
      <c r="Y79" s="20">
        <v>0.194624413618152</v>
      </c>
      <c r="Z79" s="20">
        <v>0.18306388290482981</v>
      </c>
      <c r="AA79" s="20">
        <v>0.17150335219150761</v>
      </c>
      <c r="AB79" s="20">
        <v>0.15994282147818542</v>
      </c>
      <c r="AC79" s="20">
        <v>0.14838229076486323</v>
      </c>
      <c r="AD79" s="20">
        <v>0.13682176005154101</v>
      </c>
      <c r="AE79" s="20">
        <v>0.12526122933821882</v>
      </c>
      <c r="AF79" s="20">
        <v>0.11370069862489662</v>
      </c>
      <c r="AG79" s="20">
        <v>0.10214016791157444</v>
      </c>
      <c r="AH79" s="20">
        <v>9.0579637198252377E-2</v>
      </c>
    </row>
    <row r="80" spans="1:36" customFormat="1" x14ac:dyDescent="0.35">
      <c r="A80" s="3"/>
      <c r="B80" s="3"/>
      <c r="C80" s="3"/>
      <c r="D80" s="4"/>
      <c r="E80" s="4"/>
    </row>
    <row r="81" spans="1:34" customFormat="1" x14ac:dyDescent="0.35">
      <c r="A81" s="3" t="s">
        <v>83</v>
      </c>
      <c r="B81" s="3" t="s">
        <v>110</v>
      </c>
      <c r="C81" s="3"/>
      <c r="D81" s="4"/>
      <c r="E81" s="4"/>
    </row>
    <row r="82" spans="1:34" customFormat="1" x14ac:dyDescent="0.35">
      <c r="A82" s="3"/>
      <c r="B82" s="22" t="s">
        <v>164</v>
      </c>
      <c r="C82" s="3" t="s">
        <v>155</v>
      </c>
      <c r="D82" s="3" t="s">
        <v>155</v>
      </c>
      <c r="E82" s="3" t="s">
        <v>155</v>
      </c>
      <c r="F82" s="3" t="s">
        <v>155</v>
      </c>
      <c r="G82" s="3" t="s">
        <v>155</v>
      </c>
      <c r="H82" s="3" t="s">
        <v>155</v>
      </c>
      <c r="I82" s="3" t="s">
        <v>155</v>
      </c>
      <c r="J82" s="3" t="s">
        <v>155</v>
      </c>
      <c r="K82" s="3" t="s">
        <v>155</v>
      </c>
      <c r="L82" s="3" t="s">
        <v>155</v>
      </c>
      <c r="M82" s="3" t="s">
        <v>155</v>
      </c>
      <c r="N82" s="3" t="s">
        <v>155</v>
      </c>
      <c r="O82" s="3" t="s">
        <v>155</v>
      </c>
      <c r="P82" s="3" t="s">
        <v>155</v>
      </c>
      <c r="Q82" s="3" t="s">
        <v>155</v>
      </c>
      <c r="R82" s="3" t="s">
        <v>155</v>
      </c>
      <c r="S82" s="3" t="s">
        <v>155</v>
      </c>
      <c r="T82" s="3" t="s">
        <v>155</v>
      </c>
      <c r="U82" s="3" t="s">
        <v>155</v>
      </c>
      <c r="V82" s="3" t="s">
        <v>155</v>
      </c>
      <c r="W82" s="3" t="s">
        <v>155</v>
      </c>
      <c r="X82" s="3" t="s">
        <v>155</v>
      </c>
      <c r="Y82" s="3" t="s">
        <v>155</v>
      </c>
      <c r="Z82" s="3" t="s">
        <v>155</v>
      </c>
      <c r="AA82" s="3" t="s">
        <v>155</v>
      </c>
      <c r="AB82" s="3" t="s">
        <v>155</v>
      </c>
      <c r="AC82" s="3" t="s">
        <v>155</v>
      </c>
      <c r="AD82" s="3" t="s">
        <v>155</v>
      </c>
      <c r="AE82" s="3" t="s">
        <v>155</v>
      </c>
      <c r="AF82" s="3" t="s">
        <v>155</v>
      </c>
      <c r="AG82" s="3" t="s">
        <v>155</v>
      </c>
      <c r="AH82" s="3" t="s">
        <v>155</v>
      </c>
    </row>
    <row r="83" spans="1:34" customFormat="1" x14ac:dyDescent="0.35">
      <c r="A83" s="3"/>
      <c r="B83" s="23" t="s">
        <v>165</v>
      </c>
      <c r="C83" s="20" t="e">
        <v>#N/A</v>
      </c>
      <c r="D83" s="20" t="e">
        <v>#N/A</v>
      </c>
      <c r="E83" s="20" t="e">
        <v>#N/A</v>
      </c>
      <c r="F83" s="20" t="e">
        <v>#N/A</v>
      </c>
      <c r="G83" s="20" t="e">
        <v>#N/A</v>
      </c>
      <c r="H83" s="20" t="e">
        <v>#N/A</v>
      </c>
      <c r="I83" s="20" t="e">
        <v>#N/A</v>
      </c>
      <c r="J83" s="20" t="e">
        <v>#N/A</v>
      </c>
      <c r="K83" s="20" t="e">
        <v>#N/A</v>
      </c>
      <c r="L83" s="20" t="e">
        <v>#N/A</v>
      </c>
      <c r="M83" s="20" t="e">
        <v>#N/A</v>
      </c>
      <c r="N83" s="20" t="e">
        <v>#N/A</v>
      </c>
      <c r="O83" s="20" t="e">
        <v>#N/A</v>
      </c>
      <c r="P83" s="20" t="e">
        <v>#N/A</v>
      </c>
      <c r="Q83" s="20" t="e">
        <v>#N/A</v>
      </c>
      <c r="R83" s="20" t="e">
        <v>#N/A</v>
      </c>
      <c r="S83" s="20" t="e">
        <v>#N/A</v>
      </c>
      <c r="T83" s="20" t="e">
        <v>#N/A</v>
      </c>
      <c r="U83" s="20" t="e">
        <v>#N/A</v>
      </c>
      <c r="V83" s="20" t="e">
        <v>#N/A</v>
      </c>
      <c r="W83" s="20" t="e">
        <v>#N/A</v>
      </c>
      <c r="X83" s="20" t="e">
        <v>#N/A</v>
      </c>
      <c r="Y83" s="20" t="e">
        <v>#N/A</v>
      </c>
      <c r="Z83" s="20" t="e">
        <v>#N/A</v>
      </c>
      <c r="AA83" s="20" t="e">
        <v>#N/A</v>
      </c>
      <c r="AB83" s="20" t="e">
        <v>#N/A</v>
      </c>
      <c r="AC83" s="20" t="e">
        <v>#N/A</v>
      </c>
      <c r="AD83" s="20" t="e">
        <v>#N/A</v>
      </c>
      <c r="AE83" s="20" t="e">
        <v>#N/A</v>
      </c>
      <c r="AF83" s="20" t="e">
        <v>#N/A</v>
      </c>
      <c r="AG83" s="20" t="e">
        <v>#N/A</v>
      </c>
      <c r="AH83" s="20" t="e">
        <v>#N/A</v>
      </c>
    </row>
    <row r="84" spans="1:34" customFormat="1" x14ac:dyDescent="0.35">
      <c r="A84" s="3"/>
      <c r="B84" s="3" t="s">
        <v>161</v>
      </c>
      <c r="C84" s="20">
        <v>0.98531255597349088</v>
      </c>
      <c r="D84" s="20">
        <v>0.99999999999999989</v>
      </c>
      <c r="E84" s="20">
        <v>1.0146874440265092</v>
      </c>
      <c r="F84" s="20">
        <v>0.97331183951280698</v>
      </c>
      <c r="G84" s="20">
        <v>0.95557943757836306</v>
      </c>
      <c r="H84" s="20">
        <v>0.94727617000588538</v>
      </c>
      <c r="I84" s="20">
        <v>0.9389729024334077</v>
      </c>
      <c r="J84" s="20">
        <v>0.93066963486093002</v>
      </c>
      <c r="K84" s="20">
        <v>0.92236636728845234</v>
      </c>
      <c r="L84" s="20">
        <v>0.91406309971597466</v>
      </c>
      <c r="M84" s="20">
        <v>0.90575983214349687</v>
      </c>
      <c r="N84" s="20">
        <v>0.8974565645710193</v>
      </c>
      <c r="O84" s="20">
        <v>0.88760523016299497</v>
      </c>
      <c r="P84" s="20">
        <v>0.87775389575497065</v>
      </c>
      <c r="Q84" s="20">
        <v>0.86790256134694621</v>
      </c>
      <c r="R84" s="20">
        <v>0.85805122693892188</v>
      </c>
      <c r="S84" s="20">
        <v>0.84819989253089756</v>
      </c>
      <c r="T84" s="20">
        <v>0.83834855812287312</v>
      </c>
      <c r="U84" s="20">
        <v>0.8284972237148488</v>
      </c>
      <c r="V84" s="20">
        <v>0.81864588930682447</v>
      </c>
      <c r="W84" s="20">
        <v>0.80879455489880003</v>
      </c>
      <c r="X84" s="20">
        <v>0.79894322049077571</v>
      </c>
      <c r="Y84" s="20">
        <v>0.78909188608275138</v>
      </c>
      <c r="Z84" s="20">
        <v>0.77924055167472706</v>
      </c>
      <c r="AA84" s="20">
        <v>0.76938921726670262</v>
      </c>
      <c r="AB84" s="20">
        <v>0.75953788285867829</v>
      </c>
      <c r="AC84" s="20">
        <v>0.74968654845065397</v>
      </c>
      <c r="AD84" s="20">
        <v>0.73983521404262953</v>
      </c>
      <c r="AE84" s="20">
        <v>0.7299838796346052</v>
      </c>
      <c r="AF84" s="20">
        <v>0.72013254522658088</v>
      </c>
      <c r="AG84" s="20">
        <v>0.71028121081855644</v>
      </c>
      <c r="AH84" s="20">
        <v>0.70042987641053212</v>
      </c>
    </row>
    <row r="85" spans="1:34" customFormat="1" x14ac:dyDescent="0.35">
      <c r="A85" s="3"/>
      <c r="B85" s="3" t="s">
        <v>162</v>
      </c>
      <c r="C85" s="20">
        <v>0.98531255597349088</v>
      </c>
      <c r="D85" s="20">
        <v>0.99999999999999989</v>
      </c>
      <c r="E85" s="20">
        <v>1.0146874440265092</v>
      </c>
      <c r="F85" s="20">
        <v>0.97331183951280698</v>
      </c>
      <c r="G85" s="20">
        <v>0.95557943757836306</v>
      </c>
      <c r="H85" s="20">
        <v>0.93883216908472167</v>
      </c>
      <c r="I85" s="20">
        <v>0.92208490059108028</v>
      </c>
      <c r="J85" s="20">
        <v>0.90533763209743878</v>
      </c>
      <c r="K85" s="20">
        <v>0.8885903636037974</v>
      </c>
      <c r="L85" s="20">
        <v>0.87184309511015601</v>
      </c>
      <c r="M85" s="20">
        <v>0.85509582661651462</v>
      </c>
      <c r="N85" s="20">
        <v>0.83834855812287312</v>
      </c>
      <c r="O85" s="20">
        <v>0.81332616872649133</v>
      </c>
      <c r="P85" s="20">
        <v>0.78830377933010942</v>
      </c>
      <c r="Q85" s="20">
        <v>0.76328138993372763</v>
      </c>
      <c r="R85" s="20">
        <v>0.73825900053734572</v>
      </c>
      <c r="S85" s="20">
        <v>0.71323661114096382</v>
      </c>
      <c r="T85" s="20">
        <v>0.68841124843274237</v>
      </c>
      <c r="U85" s="20">
        <v>0.66358588572452093</v>
      </c>
      <c r="V85" s="20">
        <v>0.63876052301629949</v>
      </c>
      <c r="W85" s="20">
        <v>0.61393516030807804</v>
      </c>
      <c r="X85" s="20">
        <v>0.5891097975998566</v>
      </c>
      <c r="Y85" s="20">
        <v>0.56428443489163516</v>
      </c>
      <c r="Z85" s="20">
        <v>0.53945907218341371</v>
      </c>
      <c r="AA85" s="20">
        <v>0.51463370947519227</v>
      </c>
      <c r="AB85" s="20">
        <v>0.48980834676697094</v>
      </c>
      <c r="AC85" s="20">
        <v>0.46498298405874955</v>
      </c>
      <c r="AD85" s="20">
        <v>0.44015762135052816</v>
      </c>
      <c r="AE85" s="20">
        <v>0.41533225864230677</v>
      </c>
      <c r="AF85" s="20">
        <v>0.39050689593408539</v>
      </c>
      <c r="AG85" s="20">
        <v>0.365681533225864</v>
      </c>
      <c r="AH85" s="20">
        <v>0.34085617051764289</v>
      </c>
    </row>
    <row r="86" spans="1:34" customFormat="1" x14ac:dyDescent="0.35">
      <c r="A86" s="3"/>
      <c r="B86" s="3" t="s">
        <v>163</v>
      </c>
      <c r="C86" s="20">
        <v>0.98531255597349088</v>
      </c>
      <c r="D86" s="20">
        <v>0.99999999999999989</v>
      </c>
      <c r="E86" s="20">
        <v>1.0146874440265092</v>
      </c>
      <c r="F86" s="20">
        <v>0.97331183951280698</v>
      </c>
      <c r="G86" s="20">
        <v>0.95557943757836306</v>
      </c>
      <c r="H86" s="20">
        <v>0.92588470100560394</v>
      </c>
      <c r="I86" s="20">
        <v>0.89618996443284482</v>
      </c>
      <c r="J86" s="20">
        <v>0.8664952278600857</v>
      </c>
      <c r="K86" s="20">
        <v>0.83680049128732659</v>
      </c>
      <c r="L86" s="20">
        <v>0.80710575471456747</v>
      </c>
      <c r="M86" s="20">
        <v>0.77741101814180835</v>
      </c>
      <c r="N86" s="20">
        <v>0.74771628156904901</v>
      </c>
      <c r="O86" s="20">
        <v>0.70318825004477892</v>
      </c>
      <c r="P86" s="20">
        <v>0.65866021852050871</v>
      </c>
      <c r="Q86" s="20">
        <v>0.61413218699623862</v>
      </c>
      <c r="R86" s="20">
        <v>0.56960415547196841</v>
      </c>
      <c r="S86" s="20">
        <v>0.52507612394769843</v>
      </c>
      <c r="T86" s="20">
        <v>0.49591617409994632</v>
      </c>
      <c r="U86" s="20">
        <v>0.46675622425219421</v>
      </c>
      <c r="V86" s="20">
        <v>0.4375962744044421</v>
      </c>
      <c r="W86" s="20">
        <v>0.40843632455668993</v>
      </c>
      <c r="X86" s="20">
        <v>0.37927637470893782</v>
      </c>
      <c r="Y86" s="20">
        <v>0.35011642486118566</v>
      </c>
      <c r="Z86" s="20">
        <v>0.32095647501343355</v>
      </c>
      <c r="AA86" s="20">
        <v>0.29179652516568139</v>
      </c>
      <c r="AB86" s="20">
        <v>0.26263657531792928</v>
      </c>
      <c r="AC86" s="20">
        <v>0.23347662547017717</v>
      </c>
      <c r="AD86" s="20">
        <v>0.20431667562242506</v>
      </c>
      <c r="AE86" s="20">
        <v>0.17515672577467298</v>
      </c>
      <c r="AF86" s="20">
        <v>0.14599677592692087</v>
      </c>
      <c r="AG86" s="20">
        <v>0.11683682607916876</v>
      </c>
      <c r="AH86" s="20">
        <v>8.7676876231416817E-2</v>
      </c>
    </row>
    <row r="87" spans="1:34" customFormat="1" x14ac:dyDescent="0.35">
      <c r="A87" s="3"/>
      <c r="B87" s="3"/>
      <c r="C87" s="3"/>
      <c r="D87" s="4"/>
      <c r="E87" s="4"/>
    </row>
    <row r="88" spans="1:34" customFormat="1" x14ac:dyDescent="0.35">
      <c r="A88" s="3" t="s">
        <v>133</v>
      </c>
      <c r="B88" s="3" t="s">
        <v>44</v>
      </c>
      <c r="C88" s="3"/>
      <c r="D88" s="4"/>
      <c r="E88" s="4"/>
    </row>
    <row r="89" spans="1:34" customFormat="1" x14ac:dyDescent="0.35">
      <c r="A89" s="3"/>
      <c r="B89" s="22" t="s">
        <v>180</v>
      </c>
      <c r="C89" s="20" t="e">
        <v>#N/A</v>
      </c>
      <c r="D89" s="20" t="e">
        <v>#N/A</v>
      </c>
      <c r="E89" s="20" t="e">
        <v>#N/A</v>
      </c>
      <c r="F89" s="20" t="e">
        <v>#N/A</v>
      </c>
      <c r="G89" s="20" t="e">
        <v>#N/A</v>
      </c>
      <c r="H89" s="20" t="e">
        <v>#N/A</v>
      </c>
      <c r="I89" s="20" t="e">
        <v>#N/A</v>
      </c>
      <c r="J89" s="20" t="e">
        <v>#N/A</v>
      </c>
      <c r="K89" s="20" t="e">
        <v>#N/A</v>
      </c>
      <c r="L89" s="20" t="e">
        <v>#N/A</v>
      </c>
      <c r="M89" s="20" t="e">
        <v>#N/A</v>
      </c>
      <c r="N89" s="20" t="e">
        <v>#N/A</v>
      </c>
      <c r="O89" s="20" t="e">
        <v>#N/A</v>
      </c>
      <c r="P89" s="20" t="e">
        <v>#N/A</v>
      </c>
      <c r="Q89" s="20" t="e">
        <v>#N/A</v>
      </c>
      <c r="R89" s="20" t="e">
        <v>#N/A</v>
      </c>
      <c r="S89" s="20" t="e">
        <v>#N/A</v>
      </c>
      <c r="T89" s="20" t="e">
        <v>#N/A</v>
      </c>
      <c r="U89" s="20" t="e">
        <v>#N/A</v>
      </c>
      <c r="V89" s="20" t="e">
        <v>#N/A</v>
      </c>
      <c r="W89" s="20" t="e">
        <v>#N/A</v>
      </c>
      <c r="X89" s="20" t="e">
        <v>#N/A</v>
      </c>
      <c r="Y89" s="20" t="s">
        <v>155</v>
      </c>
      <c r="Z89" s="20" t="s">
        <v>155</v>
      </c>
      <c r="AA89" s="20" t="s">
        <v>155</v>
      </c>
      <c r="AB89" s="20" t="s">
        <v>155</v>
      </c>
      <c r="AC89" s="20" t="s">
        <v>155</v>
      </c>
      <c r="AD89" s="20" t="s">
        <v>155</v>
      </c>
      <c r="AE89" s="20" t="s">
        <v>155</v>
      </c>
      <c r="AF89" s="20" t="s">
        <v>155</v>
      </c>
      <c r="AG89" s="20" t="s">
        <v>155</v>
      </c>
      <c r="AH89" s="20" t="s">
        <v>155</v>
      </c>
    </row>
    <row r="90" spans="1:34" customFormat="1" x14ac:dyDescent="0.35">
      <c r="A90" s="3"/>
      <c r="B90" s="23"/>
      <c r="C90" s="20"/>
      <c r="D90" s="20"/>
      <c r="E90" s="20"/>
      <c r="F90" s="20"/>
      <c r="G90" s="20"/>
      <c r="H90" s="20"/>
      <c r="I90" s="20"/>
      <c r="J90" s="20"/>
      <c r="K90" s="20"/>
      <c r="L90" s="20"/>
      <c r="M90" s="20"/>
      <c r="N90" s="20"/>
      <c r="O90" s="3"/>
      <c r="P90" s="3"/>
      <c r="Q90" s="3"/>
      <c r="R90" s="3"/>
      <c r="S90" s="3"/>
      <c r="T90" s="3"/>
      <c r="U90" s="3"/>
      <c r="V90" s="3"/>
      <c r="W90" s="3"/>
      <c r="X90" s="3"/>
      <c r="Y90" s="3"/>
      <c r="Z90" s="3"/>
      <c r="AA90" s="3"/>
      <c r="AB90" s="3"/>
      <c r="AC90" s="3"/>
      <c r="AD90" s="3"/>
      <c r="AE90" s="3"/>
      <c r="AF90" s="3"/>
      <c r="AG90" s="3"/>
      <c r="AH90" s="3"/>
    </row>
    <row r="91" spans="1:34" customFormat="1" x14ac:dyDescent="0.35">
      <c r="A91" s="3"/>
      <c r="B91" s="3" t="s">
        <v>161</v>
      </c>
      <c r="C91" s="20" t="s">
        <v>155</v>
      </c>
      <c r="D91" s="20" t="s">
        <v>155</v>
      </c>
      <c r="E91" s="20" t="s">
        <v>155</v>
      </c>
      <c r="F91" s="20" t="s">
        <v>155</v>
      </c>
      <c r="G91" s="20" t="s">
        <v>155</v>
      </c>
      <c r="H91" s="20" t="s">
        <v>155</v>
      </c>
      <c r="I91" s="20" t="s">
        <v>155</v>
      </c>
      <c r="J91" s="20" t="s">
        <v>155</v>
      </c>
      <c r="K91" s="20" t="s">
        <v>155</v>
      </c>
      <c r="L91" s="20" t="s">
        <v>155</v>
      </c>
      <c r="M91" s="20" t="s">
        <v>155</v>
      </c>
      <c r="N91" s="20" t="s">
        <v>155</v>
      </c>
      <c r="O91" s="20" t="s">
        <v>155</v>
      </c>
      <c r="P91" s="20" t="s">
        <v>155</v>
      </c>
      <c r="Q91" s="20" t="s">
        <v>155</v>
      </c>
      <c r="R91" s="20" t="s">
        <v>155</v>
      </c>
      <c r="S91" s="20" t="s">
        <v>155</v>
      </c>
      <c r="T91" s="20" t="s">
        <v>155</v>
      </c>
      <c r="U91" s="20" t="s">
        <v>155</v>
      </c>
      <c r="V91" s="20" t="s">
        <v>155</v>
      </c>
      <c r="W91" s="20" t="s">
        <v>155</v>
      </c>
      <c r="X91" s="20" t="s">
        <v>155</v>
      </c>
      <c r="Y91" s="20" t="s">
        <v>155</v>
      </c>
      <c r="Z91" s="20" t="s">
        <v>155</v>
      </c>
      <c r="AA91" s="20" t="s">
        <v>155</v>
      </c>
      <c r="AB91" s="20" t="s">
        <v>155</v>
      </c>
      <c r="AC91" s="20" t="s">
        <v>155</v>
      </c>
      <c r="AD91" s="20" t="s">
        <v>155</v>
      </c>
      <c r="AE91" s="20" t="s">
        <v>155</v>
      </c>
      <c r="AF91" s="20" t="s">
        <v>155</v>
      </c>
      <c r="AG91" s="20" t="s">
        <v>155</v>
      </c>
      <c r="AH91" s="20" t="s">
        <v>155</v>
      </c>
    </row>
    <row r="92" spans="1:34" customFormat="1" x14ac:dyDescent="0.35">
      <c r="A92" s="3"/>
      <c r="B92" s="3" t="s">
        <v>162</v>
      </c>
      <c r="C92" s="20" t="s">
        <v>155</v>
      </c>
      <c r="D92" s="20" t="s">
        <v>155</v>
      </c>
      <c r="E92" s="20" t="s">
        <v>155</v>
      </c>
      <c r="F92" s="20" t="s">
        <v>155</v>
      </c>
      <c r="G92" s="20" t="s">
        <v>155</v>
      </c>
      <c r="H92" s="20" t="s">
        <v>155</v>
      </c>
      <c r="I92" s="20" t="s">
        <v>155</v>
      </c>
      <c r="J92" s="20" t="s">
        <v>155</v>
      </c>
      <c r="K92" s="20" t="s">
        <v>155</v>
      </c>
      <c r="L92" s="20" t="s">
        <v>155</v>
      </c>
      <c r="M92" s="20" t="s">
        <v>155</v>
      </c>
      <c r="N92" s="20" t="s">
        <v>155</v>
      </c>
      <c r="O92" s="20" t="s">
        <v>155</v>
      </c>
      <c r="P92" s="20" t="s">
        <v>155</v>
      </c>
      <c r="Q92" s="20" t="s">
        <v>155</v>
      </c>
      <c r="R92" s="20" t="s">
        <v>155</v>
      </c>
      <c r="S92" s="20" t="s">
        <v>155</v>
      </c>
      <c r="T92" s="20" t="s">
        <v>155</v>
      </c>
      <c r="U92" s="20" t="s">
        <v>155</v>
      </c>
      <c r="V92" s="20" t="s">
        <v>155</v>
      </c>
      <c r="W92" s="20" t="s">
        <v>155</v>
      </c>
      <c r="X92" s="20" t="s">
        <v>155</v>
      </c>
      <c r="Y92" s="20" t="s">
        <v>155</v>
      </c>
      <c r="Z92" s="20" t="s">
        <v>155</v>
      </c>
      <c r="AA92" s="20" t="s">
        <v>155</v>
      </c>
      <c r="AB92" s="20" t="s">
        <v>155</v>
      </c>
      <c r="AC92" s="20" t="s">
        <v>155</v>
      </c>
      <c r="AD92" s="20" t="s">
        <v>155</v>
      </c>
      <c r="AE92" s="20" t="s">
        <v>155</v>
      </c>
      <c r="AF92" s="20" t="s">
        <v>155</v>
      </c>
      <c r="AG92" s="20" t="s">
        <v>155</v>
      </c>
      <c r="AH92" s="20" t="s">
        <v>155</v>
      </c>
    </row>
    <row r="93" spans="1:34" customFormat="1" x14ac:dyDescent="0.35">
      <c r="A93" s="3"/>
      <c r="B93" s="3" t="s">
        <v>163</v>
      </c>
      <c r="C93" s="20" t="s">
        <v>155</v>
      </c>
      <c r="D93" s="20" t="s">
        <v>155</v>
      </c>
      <c r="E93" s="20" t="s">
        <v>155</v>
      </c>
      <c r="F93" s="20" t="s">
        <v>155</v>
      </c>
      <c r="G93" s="20" t="s">
        <v>155</v>
      </c>
      <c r="H93" s="20" t="s">
        <v>155</v>
      </c>
      <c r="I93" s="20" t="s">
        <v>155</v>
      </c>
      <c r="J93" s="20" t="s">
        <v>155</v>
      </c>
      <c r="K93" s="20" t="s">
        <v>155</v>
      </c>
      <c r="L93" s="20" t="s">
        <v>155</v>
      </c>
      <c r="M93" s="20" t="s">
        <v>155</v>
      </c>
      <c r="N93" s="20" t="s">
        <v>155</v>
      </c>
      <c r="O93" s="20" t="s">
        <v>155</v>
      </c>
      <c r="P93" s="20" t="s">
        <v>155</v>
      </c>
      <c r="Q93" s="20" t="s">
        <v>155</v>
      </c>
      <c r="R93" s="20" t="s">
        <v>155</v>
      </c>
      <c r="S93" s="20" t="s">
        <v>155</v>
      </c>
      <c r="T93" s="20" t="s">
        <v>155</v>
      </c>
      <c r="U93" s="20" t="s">
        <v>155</v>
      </c>
      <c r="V93" s="20" t="s">
        <v>155</v>
      </c>
      <c r="W93" s="20" t="s">
        <v>155</v>
      </c>
      <c r="X93" s="20" t="s">
        <v>155</v>
      </c>
      <c r="Y93" s="20" t="s">
        <v>155</v>
      </c>
      <c r="Z93" s="20" t="s">
        <v>155</v>
      </c>
      <c r="AA93" s="20" t="s">
        <v>155</v>
      </c>
      <c r="AB93" s="20" t="s">
        <v>155</v>
      </c>
      <c r="AC93" s="20" t="s">
        <v>155</v>
      </c>
      <c r="AD93" s="20" t="s">
        <v>155</v>
      </c>
      <c r="AE93" s="20" t="s">
        <v>155</v>
      </c>
      <c r="AF93" s="20" t="s">
        <v>155</v>
      </c>
      <c r="AG93" s="20" t="s">
        <v>155</v>
      </c>
      <c r="AH93" s="20" t="s">
        <v>155</v>
      </c>
    </row>
  </sheetData>
  <conditionalFormatting sqref="C72:C1048576 D75:AH79 D82:AH86">
    <cfRule type="cellIs" dxfId="92" priority="10" operator="equal">
      <formula>"Y"</formula>
    </cfRule>
    <cfRule type="cellIs" dxfId="91" priority="11" operator="equal">
      <formula>"N"</formula>
    </cfRule>
    <cfRule type="cellIs" dxfId="90" priority="12" operator="equal">
      <formula>"No"</formula>
    </cfRule>
  </conditionalFormatting>
  <conditionalFormatting sqref="C7:D71 C5:D5">
    <cfRule type="cellIs" dxfId="89" priority="148" operator="equal">
      <formula>"Y"</formula>
    </cfRule>
    <cfRule type="cellIs" dxfId="88" priority="149" operator="equal">
      <formula>"N"</formula>
    </cfRule>
    <cfRule type="cellIs" dxfId="87" priority="150" operator="equal">
      <formula>"No"</formula>
    </cfRule>
  </conditionalFormatting>
  <conditionalFormatting sqref="C7:D71">
    <cfRule type="containsText" dxfId="86" priority="115" operator="containsText" text="CA100+">
      <formula>NOT(ISERROR(SEARCH("CA100+",C7)))</formula>
    </cfRule>
    <cfRule type="containsText" dxfId="85" priority="116" operator="containsText" text="Not Relevant">
      <formula>NOT(ISERROR(SEARCH("Not Relevant",C7)))</formula>
    </cfRule>
    <cfRule type="containsText" dxfId="84" priority="117" operator="containsText" text="Not Operational">
      <formula>NOT(ISERROR(SEARCH("Not Operational",C7)))</formula>
    </cfRule>
  </conditionalFormatting>
  <conditionalFormatting sqref="D89:AH93">
    <cfRule type="cellIs" dxfId="83" priority="4" operator="equal">
      <formula>"Y"</formula>
    </cfRule>
    <cfRule type="cellIs" dxfId="82" priority="5" operator="equal">
      <formula>"N"</formula>
    </cfRule>
    <cfRule type="cellIs" dxfId="81" priority="6" operator="equal">
      <formula>"No"</formula>
    </cfRule>
  </conditionalFormatting>
  <conditionalFormatting sqref="E74 G74 I74 K74 M74 O74 Q74 S74 U74 W74 Y74 AA74 AC74 AE74 AG74 AI75:AJ76">
    <cfRule type="cellIs" dxfId="80" priority="7" operator="equal">
      <formula>"Y"</formula>
    </cfRule>
    <cfRule type="cellIs" dxfId="79" priority="8" operator="equal">
      <formula>"N"</formula>
    </cfRule>
    <cfRule type="cellIs" dxfId="78" priority="9" operator="equal">
      <formula>"No"</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34CFC-C35C-4328-AF94-CEAC2FC337D7}">
  <sheetPr codeName="Sheet5"/>
  <dimension ref="A1:AJ93"/>
  <sheetViews>
    <sheetView zoomScale="80" zoomScaleNormal="80" workbookViewId="0">
      <selection activeCell="F6" sqref="F6"/>
    </sheetView>
  </sheetViews>
  <sheetFormatPr defaultColWidth="9.1796875" defaultRowHeight="14.5" x14ac:dyDescent="0.35"/>
  <cols>
    <col min="1" max="1" width="5.54296875" style="3" customWidth="1"/>
    <col min="2" max="2" width="93" style="3" customWidth="1"/>
    <col min="3" max="3" width="11.81640625" style="3" customWidth="1"/>
    <col min="4" max="4" width="15.54296875" style="4" customWidth="1"/>
    <col min="5" max="5" width="12.1796875" style="3" customWidth="1"/>
    <col min="6" max="16384" width="9.1796875" style="3"/>
  </cols>
  <sheetData>
    <row r="1" spans="1:6" ht="50.15" customHeight="1" x14ac:dyDescent="0.35">
      <c r="B1" s="3" t="e" vm="1">
        <v>#VALUE!</v>
      </c>
    </row>
    <row r="2" spans="1:6" x14ac:dyDescent="0.35">
      <c r="B2" s="5" t="s">
        <v>0</v>
      </c>
    </row>
    <row r="3" spans="1:6" x14ac:dyDescent="0.35">
      <c r="B3" s="6" t="s">
        <v>198</v>
      </c>
    </row>
    <row r="4" spans="1:6" x14ac:dyDescent="0.35">
      <c r="B4" s="7" t="s">
        <v>2</v>
      </c>
      <c r="D4" s="4">
        <v>1500</v>
      </c>
    </row>
    <row r="5" spans="1:6" s="33" customFormat="1" x14ac:dyDescent="0.35">
      <c r="A5" s="8" t="s">
        <v>0</v>
      </c>
      <c r="B5" s="9"/>
      <c r="C5" s="2" t="s">
        <v>4</v>
      </c>
      <c r="D5" s="46" t="s">
        <v>5</v>
      </c>
      <c r="E5" s="31"/>
    </row>
    <row r="6" spans="1:6" s="6" customFormat="1" ht="15" customHeight="1" x14ac:dyDescent="0.35">
      <c r="A6" s="10" t="s">
        <v>6</v>
      </c>
      <c r="B6" s="11" t="s">
        <v>7</v>
      </c>
      <c r="C6" s="19"/>
      <c r="D6" s="43"/>
      <c r="E6" s="35"/>
      <c r="F6" s="3" t="s">
        <v>199</v>
      </c>
    </row>
    <row r="7" spans="1:6" s="42" customFormat="1" ht="78" customHeight="1" x14ac:dyDescent="0.35">
      <c r="A7" s="15" t="s">
        <v>8</v>
      </c>
      <c r="B7" s="16" t="s">
        <v>9</v>
      </c>
      <c r="C7" s="25" t="s">
        <v>37</v>
      </c>
      <c r="D7" s="39" t="s">
        <v>200</v>
      </c>
      <c r="E7" s="40"/>
      <c r="F7" t="s">
        <v>201</v>
      </c>
    </row>
    <row r="8" spans="1:6" s="42" customFormat="1" ht="29.5" customHeight="1" x14ac:dyDescent="0.35">
      <c r="A8" s="17" t="s">
        <v>13</v>
      </c>
      <c r="B8" s="16" t="s">
        <v>14</v>
      </c>
      <c r="C8" s="25" t="s">
        <v>10</v>
      </c>
      <c r="D8" s="39" t="s">
        <v>202</v>
      </c>
      <c r="E8" s="40"/>
      <c r="F8" t="s">
        <v>203</v>
      </c>
    </row>
    <row r="9" spans="1:6" s="42" customFormat="1" ht="97" customHeight="1" x14ac:dyDescent="0.35">
      <c r="A9" s="17" t="s">
        <v>16</v>
      </c>
      <c r="B9" s="16" t="s">
        <v>17</v>
      </c>
      <c r="C9" s="25" t="s">
        <v>37</v>
      </c>
      <c r="D9" s="39" t="s">
        <v>200</v>
      </c>
      <c r="E9" s="40"/>
    </row>
    <row r="10" spans="1:6" s="42" customFormat="1" ht="33.65" customHeight="1" x14ac:dyDescent="0.35">
      <c r="A10" s="17" t="s">
        <v>19</v>
      </c>
      <c r="B10" s="16" t="s">
        <v>20</v>
      </c>
      <c r="C10" s="25" t="s">
        <v>10</v>
      </c>
      <c r="D10" s="39" t="s">
        <v>200</v>
      </c>
      <c r="E10" s="40"/>
    </row>
    <row r="11" spans="1:6" s="42" customFormat="1" ht="25.5" customHeight="1" x14ac:dyDescent="0.35">
      <c r="A11" s="17" t="s">
        <v>22</v>
      </c>
      <c r="B11" s="16" t="s">
        <v>23</v>
      </c>
      <c r="C11" s="25" t="s">
        <v>10</v>
      </c>
      <c r="D11" s="39" t="s">
        <v>200</v>
      </c>
      <c r="E11" s="40"/>
    </row>
    <row r="12" spans="1:6" s="42" customFormat="1" ht="37" customHeight="1" x14ac:dyDescent="0.35">
      <c r="A12" s="17" t="s">
        <v>24</v>
      </c>
      <c r="B12" s="16" t="s">
        <v>25</v>
      </c>
      <c r="C12" s="25" t="s">
        <v>37</v>
      </c>
      <c r="D12" s="39" t="s">
        <v>200</v>
      </c>
      <c r="E12" s="40"/>
    </row>
    <row r="13" spans="1:6" s="6" customFormat="1" ht="15" customHeight="1" x14ac:dyDescent="0.35">
      <c r="A13" s="10" t="s">
        <v>27</v>
      </c>
      <c r="B13" s="11" t="s">
        <v>28</v>
      </c>
      <c r="C13" s="25">
        <v>0</v>
      </c>
      <c r="D13" s="39">
        <v>0</v>
      </c>
      <c r="E13" s="35"/>
    </row>
    <row r="14" spans="1:6" ht="23.15" customHeight="1" x14ac:dyDescent="0.35">
      <c r="A14" s="13" t="s">
        <v>29</v>
      </c>
      <c r="B14" s="16" t="s">
        <v>30</v>
      </c>
      <c r="C14" s="25" t="s">
        <v>37</v>
      </c>
      <c r="D14" s="39" t="s">
        <v>202</v>
      </c>
      <c r="E14" s="44"/>
    </row>
    <row r="15" spans="1:6" ht="24" customHeight="1" x14ac:dyDescent="0.35">
      <c r="A15" s="14" t="s">
        <v>31</v>
      </c>
      <c r="B15" s="16" t="s">
        <v>32</v>
      </c>
      <c r="C15" s="25" t="s">
        <v>37</v>
      </c>
      <c r="D15" s="39" t="s">
        <v>202</v>
      </c>
      <c r="E15" s="44"/>
    </row>
    <row r="16" spans="1:6" ht="46" customHeight="1" x14ac:dyDescent="0.35">
      <c r="A16" s="14" t="s">
        <v>33</v>
      </c>
      <c r="B16" s="16" t="s">
        <v>34</v>
      </c>
      <c r="C16" s="25" t="s">
        <v>37</v>
      </c>
      <c r="D16" s="39" t="s">
        <v>200</v>
      </c>
      <c r="E16" s="44"/>
    </row>
    <row r="17" spans="1:5" ht="15" customHeight="1" x14ac:dyDescent="0.35">
      <c r="A17" s="14" t="s">
        <v>35</v>
      </c>
      <c r="B17" s="16" t="s">
        <v>36</v>
      </c>
      <c r="C17" s="25" t="s">
        <v>37</v>
      </c>
      <c r="D17" s="39">
        <v>0</v>
      </c>
      <c r="E17" s="44"/>
    </row>
    <row r="18" spans="1:5" ht="15" customHeight="1" x14ac:dyDescent="0.35">
      <c r="A18" s="14" t="s">
        <v>38</v>
      </c>
      <c r="B18" s="16" t="s">
        <v>39</v>
      </c>
      <c r="C18" s="25" t="s">
        <v>10</v>
      </c>
      <c r="D18" s="39" t="s">
        <v>200</v>
      </c>
      <c r="E18" s="44"/>
    </row>
    <row r="19" spans="1:5" ht="55.5" customHeight="1" x14ac:dyDescent="0.35">
      <c r="A19" s="14" t="s">
        <v>40</v>
      </c>
      <c r="B19" s="16" t="s">
        <v>41</v>
      </c>
      <c r="C19" s="25" t="s">
        <v>37</v>
      </c>
      <c r="D19" s="39" t="s">
        <v>204</v>
      </c>
      <c r="E19" s="44"/>
    </row>
    <row r="20" spans="1:5" ht="15" customHeight="1" x14ac:dyDescent="0.35">
      <c r="A20" s="14" t="s">
        <v>42</v>
      </c>
      <c r="B20" s="16" t="s">
        <v>43</v>
      </c>
      <c r="C20" s="25" t="s">
        <v>44</v>
      </c>
      <c r="D20" s="39">
        <v>0</v>
      </c>
      <c r="E20" s="44"/>
    </row>
    <row r="21" spans="1:5" s="6" customFormat="1" ht="15" customHeight="1" x14ac:dyDescent="0.35">
      <c r="A21" s="10" t="s">
        <v>45</v>
      </c>
      <c r="B21" s="11" t="s">
        <v>46</v>
      </c>
      <c r="C21" s="25">
        <v>0</v>
      </c>
      <c r="D21" s="39">
        <v>0</v>
      </c>
      <c r="E21" s="35"/>
    </row>
    <row r="22" spans="1:5" ht="26.5" customHeight="1" x14ac:dyDescent="0.35">
      <c r="A22" s="13" t="s">
        <v>47</v>
      </c>
      <c r="B22" s="16" t="s">
        <v>48</v>
      </c>
      <c r="C22" s="25" t="s">
        <v>37</v>
      </c>
      <c r="D22" s="39">
        <v>0</v>
      </c>
      <c r="E22" s="44"/>
    </row>
    <row r="23" spans="1:5" ht="43.5" customHeight="1" x14ac:dyDescent="0.35">
      <c r="A23" s="13" t="s">
        <v>49</v>
      </c>
      <c r="B23" s="16" t="s">
        <v>50</v>
      </c>
      <c r="C23" s="25" t="s">
        <v>37</v>
      </c>
      <c r="D23" s="39" t="s">
        <v>200</v>
      </c>
      <c r="E23" s="44"/>
    </row>
    <row r="24" spans="1:5" ht="25" customHeight="1" x14ac:dyDescent="0.35">
      <c r="A24" s="13" t="s">
        <v>52</v>
      </c>
      <c r="B24" s="16" t="s">
        <v>53</v>
      </c>
      <c r="C24" s="25" t="s">
        <v>37</v>
      </c>
      <c r="D24" s="39" t="s">
        <v>205</v>
      </c>
      <c r="E24" s="44"/>
    </row>
    <row r="25" spans="1:5" ht="24" customHeight="1" x14ac:dyDescent="0.35">
      <c r="A25" s="13" t="s">
        <v>54</v>
      </c>
      <c r="B25" s="16" t="s">
        <v>55</v>
      </c>
      <c r="C25" s="25" t="s">
        <v>37</v>
      </c>
      <c r="D25" s="39" t="s">
        <v>205</v>
      </c>
      <c r="E25" s="44"/>
    </row>
    <row r="26" spans="1:5" ht="79" customHeight="1" x14ac:dyDescent="0.35">
      <c r="A26" s="13" t="s">
        <v>56</v>
      </c>
      <c r="B26" s="16" t="s">
        <v>57</v>
      </c>
      <c r="C26" s="25" t="s">
        <v>37</v>
      </c>
      <c r="D26" s="39" t="s">
        <v>205</v>
      </c>
      <c r="E26" s="44"/>
    </row>
    <row r="27" spans="1:5" ht="24.65" customHeight="1" x14ac:dyDescent="0.35">
      <c r="A27" s="13" t="s">
        <v>58</v>
      </c>
      <c r="B27" s="16" t="s">
        <v>59</v>
      </c>
      <c r="C27" s="25" t="s">
        <v>10</v>
      </c>
      <c r="D27" s="39" t="s">
        <v>200</v>
      </c>
      <c r="E27" s="44"/>
    </row>
    <row r="28" spans="1:5" ht="24.65" customHeight="1" x14ac:dyDescent="0.35">
      <c r="A28" s="13" t="s">
        <v>60</v>
      </c>
      <c r="B28" s="16" t="s">
        <v>61</v>
      </c>
      <c r="C28" s="25" t="s">
        <v>37</v>
      </c>
      <c r="D28" s="39" t="s">
        <v>205</v>
      </c>
      <c r="E28" s="44"/>
    </row>
    <row r="29" spans="1:5" ht="15" customHeight="1" x14ac:dyDescent="0.35">
      <c r="A29" s="14" t="s">
        <v>62</v>
      </c>
      <c r="B29" s="16" t="s">
        <v>63</v>
      </c>
      <c r="C29" s="25" t="s">
        <v>44</v>
      </c>
      <c r="D29" s="39">
        <v>0</v>
      </c>
      <c r="E29" s="44"/>
    </row>
    <row r="30" spans="1:5" s="6" customFormat="1" ht="15" customHeight="1" x14ac:dyDescent="0.35">
      <c r="A30" s="10" t="s">
        <v>65</v>
      </c>
      <c r="B30" s="18" t="s">
        <v>66</v>
      </c>
      <c r="C30" s="25">
        <v>0</v>
      </c>
      <c r="D30" s="39">
        <v>0</v>
      </c>
      <c r="E30" s="35"/>
    </row>
    <row r="31" spans="1:5" ht="23.15" customHeight="1" x14ac:dyDescent="0.35">
      <c r="A31" s="13" t="s">
        <v>67</v>
      </c>
      <c r="B31" s="16" t="s">
        <v>68</v>
      </c>
      <c r="C31" s="25" t="s">
        <v>37</v>
      </c>
      <c r="D31" s="39" t="s">
        <v>200</v>
      </c>
      <c r="E31" s="44"/>
    </row>
    <row r="32" spans="1:5" ht="45" customHeight="1" x14ac:dyDescent="0.35">
      <c r="A32" s="13" t="s">
        <v>69</v>
      </c>
      <c r="B32" s="16" t="s">
        <v>70</v>
      </c>
      <c r="C32" s="25" t="s">
        <v>37</v>
      </c>
      <c r="D32" s="39" t="s">
        <v>200</v>
      </c>
      <c r="E32" s="44"/>
    </row>
    <row r="33" spans="1:5" ht="22.5" customHeight="1" x14ac:dyDescent="0.35">
      <c r="A33" s="13" t="s">
        <v>71</v>
      </c>
      <c r="B33" s="16" t="s">
        <v>72</v>
      </c>
      <c r="C33" s="25" t="s">
        <v>37</v>
      </c>
      <c r="D33" s="39" t="s">
        <v>205</v>
      </c>
      <c r="E33" s="44"/>
    </row>
    <row r="34" spans="1:5" ht="23.25" customHeight="1" x14ac:dyDescent="0.35">
      <c r="A34" s="13" t="s">
        <v>73</v>
      </c>
      <c r="B34" s="16" t="s">
        <v>74</v>
      </c>
      <c r="C34" s="25" t="s">
        <v>37</v>
      </c>
      <c r="D34" s="39" t="s">
        <v>205</v>
      </c>
      <c r="E34" s="44"/>
    </row>
    <row r="35" spans="1:5" ht="57" customHeight="1" x14ac:dyDescent="0.35">
      <c r="A35" s="13" t="s">
        <v>75</v>
      </c>
      <c r="B35" s="16" t="s">
        <v>76</v>
      </c>
      <c r="C35" s="25" t="s">
        <v>37</v>
      </c>
      <c r="D35" s="39" t="s">
        <v>205</v>
      </c>
      <c r="E35" s="44"/>
    </row>
    <row r="36" spans="1:5" ht="22.5" customHeight="1" x14ac:dyDescent="0.35">
      <c r="A36" s="13" t="s">
        <v>77</v>
      </c>
      <c r="B36" s="16" t="s">
        <v>78</v>
      </c>
      <c r="C36" s="25" t="s">
        <v>10</v>
      </c>
      <c r="D36" s="39" t="s">
        <v>200</v>
      </c>
      <c r="E36" s="44"/>
    </row>
    <row r="37" spans="1:5" ht="24.65" customHeight="1" x14ac:dyDescent="0.35">
      <c r="A37" s="13" t="s">
        <v>79</v>
      </c>
      <c r="B37" s="16" t="s">
        <v>80</v>
      </c>
      <c r="C37" s="25" t="s">
        <v>37</v>
      </c>
      <c r="D37" s="39">
        <v>0</v>
      </c>
      <c r="E37" s="44"/>
    </row>
    <row r="38" spans="1:5" ht="27" customHeight="1" x14ac:dyDescent="0.35">
      <c r="A38" s="13" t="s">
        <v>81</v>
      </c>
      <c r="B38" s="16" t="s">
        <v>82</v>
      </c>
      <c r="C38" s="25" t="s">
        <v>37</v>
      </c>
      <c r="D38" s="39">
        <v>0</v>
      </c>
      <c r="E38" s="44"/>
    </row>
    <row r="39" spans="1:5" ht="15" customHeight="1" x14ac:dyDescent="0.35">
      <c r="A39" s="13" t="s">
        <v>83</v>
      </c>
      <c r="B39" s="16" t="s">
        <v>84</v>
      </c>
      <c r="C39" s="25" t="s">
        <v>44</v>
      </c>
      <c r="D39" s="39">
        <v>0</v>
      </c>
      <c r="E39" s="44"/>
    </row>
    <row r="40" spans="1:5" s="6" customFormat="1" ht="15" customHeight="1" x14ac:dyDescent="0.35">
      <c r="A40" s="10" t="s">
        <v>86</v>
      </c>
      <c r="B40" s="18" t="s">
        <v>87</v>
      </c>
      <c r="C40" s="25">
        <v>0</v>
      </c>
      <c r="D40" s="39">
        <v>0</v>
      </c>
      <c r="E40" s="35"/>
    </row>
    <row r="41" spans="1:5" ht="24" customHeight="1" x14ac:dyDescent="0.35">
      <c r="A41" s="13" t="s">
        <v>88</v>
      </c>
      <c r="B41" s="16" t="s">
        <v>89</v>
      </c>
      <c r="C41" s="25" t="s">
        <v>110</v>
      </c>
      <c r="D41" s="39">
        <v>0</v>
      </c>
      <c r="E41" s="44"/>
    </row>
    <row r="42" spans="1:5" ht="22" customHeight="1" x14ac:dyDescent="0.35">
      <c r="A42" s="13" t="s">
        <v>90</v>
      </c>
      <c r="B42" s="16" t="s">
        <v>91</v>
      </c>
      <c r="C42" s="25" t="s">
        <v>110</v>
      </c>
      <c r="D42" s="39">
        <v>0</v>
      </c>
      <c r="E42" s="44"/>
    </row>
    <row r="43" spans="1:5" ht="22" customHeight="1" x14ac:dyDescent="0.35">
      <c r="A43" s="13" t="s">
        <v>93</v>
      </c>
      <c r="B43" s="16" t="s">
        <v>94</v>
      </c>
      <c r="C43" s="25" t="s">
        <v>110</v>
      </c>
      <c r="D43" s="39">
        <v>0</v>
      </c>
      <c r="E43" s="44"/>
    </row>
    <row r="44" spans="1:5" ht="27.65" customHeight="1" x14ac:dyDescent="0.35">
      <c r="A44" s="13" t="s">
        <v>95</v>
      </c>
      <c r="B44" s="16" t="s">
        <v>96</v>
      </c>
      <c r="C44" s="25" t="s">
        <v>110</v>
      </c>
      <c r="D44" s="39">
        <v>0</v>
      </c>
      <c r="E44" s="44"/>
    </row>
    <row r="45" spans="1:5" ht="23.15" customHeight="1" x14ac:dyDescent="0.35">
      <c r="A45" s="13" t="s">
        <v>97</v>
      </c>
      <c r="B45" s="16" t="s">
        <v>98</v>
      </c>
      <c r="C45" s="25" t="s">
        <v>110</v>
      </c>
      <c r="D45" s="39">
        <v>0</v>
      </c>
      <c r="E45" s="44"/>
    </row>
    <row r="46" spans="1:5" ht="23.15" customHeight="1" x14ac:dyDescent="0.35">
      <c r="A46" s="13" t="s">
        <v>99</v>
      </c>
      <c r="B46" s="16" t="s">
        <v>100</v>
      </c>
      <c r="C46" s="25" t="s">
        <v>110</v>
      </c>
      <c r="D46" s="39">
        <v>0</v>
      </c>
      <c r="E46" s="44"/>
    </row>
    <row r="47" spans="1:5" ht="24" customHeight="1" x14ac:dyDescent="0.35">
      <c r="A47" s="13" t="s">
        <v>101</v>
      </c>
      <c r="B47" s="16" t="s">
        <v>102</v>
      </c>
      <c r="C47" s="25" t="s">
        <v>110</v>
      </c>
      <c r="D47" s="39">
        <v>0</v>
      </c>
      <c r="E47" s="44"/>
    </row>
    <row r="48" spans="1:5" ht="25.5" customHeight="1" x14ac:dyDescent="0.35">
      <c r="A48" s="13" t="s">
        <v>103</v>
      </c>
      <c r="B48" s="16" t="s">
        <v>104</v>
      </c>
      <c r="C48" s="25" t="s">
        <v>110</v>
      </c>
      <c r="D48" s="39">
        <v>0</v>
      </c>
      <c r="E48" s="44"/>
    </row>
    <row r="49" spans="1:5" s="6" customFormat="1" ht="15" customHeight="1" x14ac:dyDescent="0.35">
      <c r="A49" s="10" t="s">
        <v>106</v>
      </c>
      <c r="B49" s="18" t="s">
        <v>107</v>
      </c>
      <c r="C49" s="25">
        <v>0</v>
      </c>
      <c r="D49" s="39">
        <v>0</v>
      </c>
      <c r="E49" s="35"/>
    </row>
    <row r="50" spans="1:5" ht="33" customHeight="1" x14ac:dyDescent="0.35">
      <c r="A50" s="13" t="s">
        <v>108</v>
      </c>
      <c r="B50" s="16" t="s">
        <v>109</v>
      </c>
      <c r="C50" s="25" t="s">
        <v>37</v>
      </c>
      <c r="D50" s="39" t="s">
        <v>202</v>
      </c>
      <c r="E50" s="44"/>
    </row>
    <row r="51" spans="1:5" ht="25" customHeight="1" x14ac:dyDescent="0.35">
      <c r="A51" s="13" t="s">
        <v>111</v>
      </c>
      <c r="B51" s="16" t="s">
        <v>112</v>
      </c>
      <c r="C51" s="25" t="s">
        <v>37</v>
      </c>
      <c r="D51" s="39">
        <v>0</v>
      </c>
      <c r="E51" s="44"/>
    </row>
    <row r="52" spans="1:5" ht="27" customHeight="1" x14ac:dyDescent="0.35">
      <c r="A52" s="13" t="s">
        <v>113</v>
      </c>
      <c r="B52" s="16" t="s">
        <v>114</v>
      </c>
      <c r="C52" s="25" t="s">
        <v>37</v>
      </c>
      <c r="D52" s="39" t="s">
        <v>200</v>
      </c>
      <c r="E52" s="44"/>
    </row>
    <row r="53" spans="1:5" ht="22" customHeight="1" x14ac:dyDescent="0.35">
      <c r="A53" s="13" t="s">
        <v>115</v>
      </c>
      <c r="B53" s="16" t="s">
        <v>116</v>
      </c>
      <c r="C53" s="25" t="s">
        <v>37</v>
      </c>
      <c r="D53" s="39">
        <v>0</v>
      </c>
      <c r="E53" s="44"/>
    </row>
    <row r="54" spans="1:5" ht="23.15" customHeight="1" x14ac:dyDescent="0.35">
      <c r="A54" s="13" t="s">
        <v>117</v>
      </c>
      <c r="B54" s="16" t="s">
        <v>118</v>
      </c>
      <c r="C54" s="25" t="s">
        <v>37</v>
      </c>
      <c r="D54" s="39" t="s">
        <v>200</v>
      </c>
      <c r="E54" s="44"/>
    </row>
    <row r="55" spans="1:5" ht="34" customHeight="1" x14ac:dyDescent="0.35">
      <c r="A55" s="13" t="s">
        <v>119</v>
      </c>
      <c r="B55" s="16" t="s">
        <v>120</v>
      </c>
      <c r="C55" s="25" t="s">
        <v>37</v>
      </c>
      <c r="D55" s="39" t="s">
        <v>200</v>
      </c>
      <c r="E55" s="44"/>
    </row>
    <row r="56" spans="1:5" ht="21.65" customHeight="1" x14ac:dyDescent="0.35">
      <c r="A56" s="13" t="s">
        <v>121</v>
      </c>
      <c r="B56" s="16" t="s">
        <v>122</v>
      </c>
      <c r="C56" s="25" t="s">
        <v>44</v>
      </c>
      <c r="D56" s="39">
        <v>0</v>
      </c>
      <c r="E56" s="44"/>
    </row>
    <row r="57" spans="1:5" s="6" customFormat="1" ht="15" customHeight="1" x14ac:dyDescent="0.35">
      <c r="A57" s="10" t="s">
        <v>123</v>
      </c>
      <c r="B57" s="18" t="s">
        <v>124</v>
      </c>
      <c r="C57" s="25">
        <v>0</v>
      </c>
      <c r="D57" s="39">
        <v>0</v>
      </c>
      <c r="E57" s="35"/>
    </row>
    <row r="58" spans="1:5" ht="25" customHeight="1" x14ac:dyDescent="0.35">
      <c r="A58" s="13" t="s">
        <v>125</v>
      </c>
      <c r="B58" s="16" t="s">
        <v>126</v>
      </c>
      <c r="C58" s="25" t="s">
        <v>10</v>
      </c>
      <c r="D58" s="39" t="s">
        <v>200</v>
      </c>
      <c r="E58" s="44"/>
    </row>
    <row r="59" spans="1:5" ht="35.15" customHeight="1" x14ac:dyDescent="0.35">
      <c r="A59" s="13" t="s">
        <v>127</v>
      </c>
      <c r="B59" s="16" t="s">
        <v>128</v>
      </c>
      <c r="C59" s="25" t="s">
        <v>10</v>
      </c>
      <c r="D59" s="39" t="s">
        <v>202</v>
      </c>
      <c r="E59" s="44"/>
    </row>
    <row r="60" spans="1:5" ht="24" customHeight="1" x14ac:dyDescent="0.35">
      <c r="A60" s="13" t="s">
        <v>129</v>
      </c>
      <c r="B60" s="16" t="s">
        <v>130</v>
      </c>
      <c r="C60" s="25" t="s">
        <v>10</v>
      </c>
      <c r="D60" s="39" t="s">
        <v>206</v>
      </c>
      <c r="E60" s="44"/>
    </row>
    <row r="61" spans="1:5" ht="28.5" customHeight="1" x14ac:dyDescent="0.35">
      <c r="A61" s="13" t="s">
        <v>131</v>
      </c>
      <c r="B61" s="16" t="s">
        <v>132</v>
      </c>
      <c r="C61" s="25" t="s">
        <v>10</v>
      </c>
      <c r="D61" s="39" t="s">
        <v>200</v>
      </c>
      <c r="E61" s="44"/>
    </row>
    <row r="62" spans="1:5" ht="31" customHeight="1" x14ac:dyDescent="0.35">
      <c r="A62" s="13" t="s">
        <v>133</v>
      </c>
      <c r="B62" s="16" t="s">
        <v>134</v>
      </c>
      <c r="C62" s="25" t="s">
        <v>207</v>
      </c>
      <c r="D62" s="39">
        <v>0</v>
      </c>
      <c r="E62" s="44"/>
    </row>
    <row r="63" spans="1:5" s="6" customFormat="1" ht="15" customHeight="1" x14ac:dyDescent="0.35">
      <c r="A63" s="10" t="s">
        <v>135</v>
      </c>
      <c r="B63" s="18" t="s">
        <v>136</v>
      </c>
      <c r="C63" s="25">
        <v>0</v>
      </c>
      <c r="D63" s="39">
        <v>0</v>
      </c>
      <c r="E63" s="35"/>
    </row>
    <row r="64" spans="1:5" ht="36.65" customHeight="1" x14ac:dyDescent="0.35">
      <c r="A64" s="13" t="s">
        <v>137</v>
      </c>
      <c r="B64" s="16" t="s">
        <v>138</v>
      </c>
      <c r="C64" s="25" t="s">
        <v>37</v>
      </c>
      <c r="D64" s="39" t="s">
        <v>208</v>
      </c>
      <c r="E64" s="44"/>
    </row>
    <row r="65" spans="1:36" x14ac:dyDescent="0.35">
      <c r="A65" s="13" t="s">
        <v>139</v>
      </c>
      <c r="B65" s="16" t="s">
        <v>140</v>
      </c>
      <c r="C65" s="25" t="s">
        <v>37</v>
      </c>
      <c r="D65" s="39">
        <v>0</v>
      </c>
      <c r="E65" s="44"/>
    </row>
    <row r="66" spans="1:36" ht="21" x14ac:dyDescent="0.35">
      <c r="A66" s="13" t="s">
        <v>141</v>
      </c>
      <c r="B66" s="16" t="s">
        <v>142</v>
      </c>
      <c r="C66" s="25" t="s">
        <v>37</v>
      </c>
      <c r="D66" s="39">
        <v>0</v>
      </c>
      <c r="E66" s="44"/>
    </row>
    <row r="67" spans="1:36" ht="21.65" customHeight="1" x14ac:dyDescent="0.35">
      <c r="A67" s="13" t="s">
        <v>143</v>
      </c>
      <c r="B67" s="16" t="s">
        <v>144</v>
      </c>
      <c r="C67" s="25" t="s">
        <v>44</v>
      </c>
      <c r="D67" s="39">
        <v>0</v>
      </c>
      <c r="E67" s="44"/>
    </row>
    <row r="68" spans="1:36" s="6" customFormat="1" ht="15" customHeight="1" x14ac:dyDescent="0.35">
      <c r="A68" s="10" t="s">
        <v>146</v>
      </c>
      <c r="B68" s="18" t="s">
        <v>147</v>
      </c>
      <c r="C68" s="25">
        <v>0</v>
      </c>
      <c r="D68" s="39">
        <v>0</v>
      </c>
      <c r="E68" s="35"/>
    </row>
    <row r="69" spans="1:36" ht="66" customHeight="1" x14ac:dyDescent="0.35">
      <c r="A69" s="13" t="s">
        <v>148</v>
      </c>
      <c r="B69" s="16" t="s">
        <v>149</v>
      </c>
      <c r="C69" s="25" t="s">
        <v>37</v>
      </c>
      <c r="D69" s="39" t="s">
        <v>200</v>
      </c>
      <c r="E69" s="44"/>
    </row>
    <row r="70" spans="1:36" ht="56.5" customHeight="1" x14ac:dyDescent="0.35">
      <c r="A70" s="13" t="s">
        <v>150</v>
      </c>
      <c r="B70" s="16" t="s">
        <v>151</v>
      </c>
      <c r="C70" s="25" t="s">
        <v>37</v>
      </c>
      <c r="D70" s="39" t="s">
        <v>202</v>
      </c>
      <c r="E70" s="44"/>
    </row>
    <row r="71" spans="1:36" ht="53.5" customHeight="1" x14ac:dyDescent="0.35">
      <c r="A71" s="13" t="s">
        <v>152</v>
      </c>
      <c r="B71" s="16" t="s">
        <v>153</v>
      </c>
      <c r="C71" s="25" t="s">
        <v>37</v>
      </c>
      <c r="D71" s="39" t="s">
        <v>209</v>
      </c>
      <c r="E71" s="44"/>
    </row>
    <row r="72" spans="1:36" ht="14.5" customHeight="1" x14ac:dyDescent="0.35"/>
    <row r="73" spans="1:36" customFormat="1" x14ac:dyDescent="0.35">
      <c r="A73" s="3" t="s">
        <v>62</v>
      </c>
      <c r="B73" s="3" t="s">
        <v>44</v>
      </c>
      <c r="C73" s="3"/>
      <c r="D73" s="4"/>
      <c r="E73" s="4"/>
    </row>
    <row r="74" spans="1:36" customFormat="1" x14ac:dyDescent="0.35">
      <c r="A74" s="3"/>
      <c r="B74" s="3"/>
      <c r="C74" s="3">
        <v>2019</v>
      </c>
      <c r="D74" s="4">
        <v>2020</v>
      </c>
      <c r="E74" s="3">
        <v>2021</v>
      </c>
      <c r="F74" s="4">
        <v>2022</v>
      </c>
      <c r="G74" s="3">
        <v>2023</v>
      </c>
      <c r="H74" s="4">
        <v>2024</v>
      </c>
      <c r="I74" s="3">
        <v>2025</v>
      </c>
      <c r="J74" s="4">
        <v>2026</v>
      </c>
      <c r="K74" s="3">
        <v>2027</v>
      </c>
      <c r="L74" s="4">
        <v>2028</v>
      </c>
      <c r="M74" s="3">
        <v>2029</v>
      </c>
      <c r="N74" s="4">
        <v>2030</v>
      </c>
      <c r="O74" s="3">
        <v>2031</v>
      </c>
      <c r="P74" s="4">
        <v>2032</v>
      </c>
      <c r="Q74" s="3">
        <v>2033</v>
      </c>
      <c r="R74" s="4">
        <v>2034</v>
      </c>
      <c r="S74" s="3">
        <v>2035</v>
      </c>
      <c r="T74" s="4">
        <v>2036</v>
      </c>
      <c r="U74" s="3">
        <v>2037</v>
      </c>
      <c r="V74" s="4">
        <v>2038</v>
      </c>
      <c r="W74" s="3">
        <v>2039</v>
      </c>
      <c r="X74" s="4">
        <v>2040</v>
      </c>
      <c r="Y74" s="3">
        <v>2041</v>
      </c>
      <c r="Z74" s="4">
        <v>2042</v>
      </c>
      <c r="AA74" s="3">
        <v>2043</v>
      </c>
      <c r="AB74" s="4">
        <v>2044</v>
      </c>
      <c r="AC74" s="3">
        <v>2045</v>
      </c>
      <c r="AD74" s="4">
        <v>2046</v>
      </c>
      <c r="AE74" s="3">
        <v>2047</v>
      </c>
      <c r="AF74" s="4">
        <v>2048</v>
      </c>
      <c r="AG74" s="3">
        <v>2049</v>
      </c>
      <c r="AH74" s="4">
        <v>2050</v>
      </c>
      <c r="AI74" t="s">
        <v>156</v>
      </c>
      <c r="AJ74" t="s">
        <v>157</v>
      </c>
    </row>
    <row r="75" spans="1:36" customFormat="1" x14ac:dyDescent="0.35">
      <c r="A75" s="3"/>
      <c r="B75" s="3" t="s">
        <v>158</v>
      </c>
      <c r="C75" s="21" t="s">
        <v>155</v>
      </c>
      <c r="D75" s="21" t="s">
        <v>155</v>
      </c>
      <c r="E75" s="21" t="s">
        <v>155</v>
      </c>
      <c r="F75" s="21" t="s">
        <v>155</v>
      </c>
      <c r="G75" s="21" t="s">
        <v>155</v>
      </c>
      <c r="H75" s="21" t="s">
        <v>155</v>
      </c>
      <c r="I75" s="21" t="s">
        <v>155</v>
      </c>
      <c r="J75" s="21" t="s">
        <v>155</v>
      </c>
      <c r="K75" s="21" t="s">
        <v>155</v>
      </c>
      <c r="L75" s="21" t="s">
        <v>155</v>
      </c>
      <c r="M75" s="21" t="s">
        <v>155</v>
      </c>
      <c r="N75" s="21" t="s">
        <v>155</v>
      </c>
      <c r="O75" s="21" t="s">
        <v>155</v>
      </c>
      <c r="P75" s="21" t="s">
        <v>155</v>
      </c>
      <c r="Q75" s="21" t="s">
        <v>155</v>
      </c>
      <c r="R75" s="21" t="s">
        <v>155</v>
      </c>
      <c r="S75" s="21" t="s">
        <v>155</v>
      </c>
      <c r="T75" s="21" t="s">
        <v>155</v>
      </c>
      <c r="U75" s="21" t="s">
        <v>155</v>
      </c>
      <c r="V75" s="21" t="s">
        <v>155</v>
      </c>
      <c r="W75" s="21" t="s">
        <v>155</v>
      </c>
      <c r="X75" s="21" t="s">
        <v>155</v>
      </c>
      <c r="Y75" s="21" t="s">
        <v>155</v>
      </c>
      <c r="Z75" s="21" t="s">
        <v>155</v>
      </c>
      <c r="AA75" s="21" t="s">
        <v>155</v>
      </c>
      <c r="AB75" s="21" t="s">
        <v>155</v>
      </c>
      <c r="AC75" s="21" t="s">
        <v>155</v>
      </c>
      <c r="AD75" s="21" t="s">
        <v>155</v>
      </c>
      <c r="AE75" s="21" t="s">
        <v>155</v>
      </c>
      <c r="AF75" s="21" t="s">
        <v>155</v>
      </c>
      <c r="AG75" s="21" t="s">
        <v>155</v>
      </c>
      <c r="AH75" s="21" t="s">
        <v>155</v>
      </c>
      <c r="AI75" s="3"/>
      <c r="AJ75" s="3"/>
    </row>
    <row r="76" spans="1:36" customFormat="1" x14ac:dyDescent="0.35">
      <c r="A76" s="3"/>
      <c r="B76" s="3" t="s">
        <v>159</v>
      </c>
      <c r="C76" s="20" t="e">
        <v>#N/A</v>
      </c>
      <c r="D76" s="20" t="e">
        <v>#N/A</v>
      </c>
      <c r="E76" s="20" t="e">
        <v>#N/A</v>
      </c>
      <c r="F76" s="20" t="e">
        <v>#N/A</v>
      </c>
      <c r="G76" s="20" t="e">
        <v>#N/A</v>
      </c>
      <c r="H76" s="20" t="e">
        <v>#N/A</v>
      </c>
      <c r="I76" s="20" t="e">
        <v>#N/A</v>
      </c>
      <c r="J76" s="20" t="e">
        <v>#N/A</v>
      </c>
      <c r="K76" s="20" t="e">
        <v>#N/A</v>
      </c>
      <c r="L76" s="20" t="e">
        <v>#N/A</v>
      </c>
      <c r="M76" s="20" t="e">
        <v>#N/A</v>
      </c>
      <c r="N76" s="20" t="e">
        <v>#N/A</v>
      </c>
      <c r="O76" s="20" t="e">
        <v>#N/A</v>
      </c>
      <c r="P76" s="20" t="e">
        <v>#N/A</v>
      </c>
      <c r="Q76" s="20" t="e">
        <v>#N/A</v>
      </c>
      <c r="R76" s="20" t="e">
        <v>#N/A</v>
      </c>
      <c r="S76" s="20" t="e">
        <v>#N/A</v>
      </c>
      <c r="T76" s="20" t="e">
        <v>#N/A</v>
      </c>
      <c r="U76" s="20" t="e">
        <v>#N/A</v>
      </c>
      <c r="V76" s="20" t="e">
        <v>#N/A</v>
      </c>
      <c r="W76" s="20" t="e">
        <v>#N/A</v>
      </c>
      <c r="X76" s="20" t="e">
        <v>#N/A</v>
      </c>
      <c r="Y76" s="20" t="e">
        <v>#N/A</v>
      </c>
      <c r="Z76" s="20" t="e">
        <v>#N/A</v>
      </c>
      <c r="AA76" s="20" t="e">
        <v>#N/A</v>
      </c>
      <c r="AB76" s="20" t="e">
        <v>#N/A</v>
      </c>
      <c r="AC76" s="20" t="e">
        <v>#N/A</v>
      </c>
      <c r="AD76" s="20" t="e">
        <v>#N/A</v>
      </c>
      <c r="AE76" s="20" t="e">
        <v>#N/A</v>
      </c>
      <c r="AF76" s="20" t="e">
        <v>#N/A</v>
      </c>
      <c r="AG76" s="20" t="e">
        <v>#N/A</v>
      </c>
      <c r="AH76" s="20" t="e">
        <v>#N/A</v>
      </c>
      <c r="AI76" s="20"/>
      <c r="AJ76" s="20"/>
    </row>
    <row r="77" spans="1:36" customFormat="1" x14ac:dyDescent="0.35">
      <c r="A77" s="3"/>
      <c r="B77" s="3" t="s">
        <v>161</v>
      </c>
      <c r="C77" s="20" t="s">
        <v>155</v>
      </c>
      <c r="D77" s="20" t="s">
        <v>155</v>
      </c>
      <c r="E77" s="20" t="s">
        <v>155</v>
      </c>
      <c r="F77" s="20" t="s">
        <v>155</v>
      </c>
      <c r="G77" s="20" t="s">
        <v>155</v>
      </c>
      <c r="H77" s="20" t="s">
        <v>155</v>
      </c>
      <c r="I77" s="20" t="s">
        <v>155</v>
      </c>
      <c r="J77" s="20" t="s">
        <v>155</v>
      </c>
      <c r="K77" s="20" t="s">
        <v>155</v>
      </c>
      <c r="L77" s="20" t="s">
        <v>155</v>
      </c>
      <c r="M77" s="20" t="s">
        <v>155</v>
      </c>
      <c r="N77" s="20" t="s">
        <v>155</v>
      </c>
      <c r="O77" s="20" t="s">
        <v>155</v>
      </c>
      <c r="P77" s="20" t="s">
        <v>155</v>
      </c>
      <c r="Q77" s="20" t="s">
        <v>155</v>
      </c>
      <c r="R77" s="20" t="s">
        <v>155</v>
      </c>
      <c r="S77" s="20" t="s">
        <v>155</v>
      </c>
      <c r="T77" s="20" t="s">
        <v>155</v>
      </c>
      <c r="U77" s="20" t="s">
        <v>155</v>
      </c>
      <c r="V77" s="20" t="s">
        <v>155</v>
      </c>
      <c r="W77" s="20" t="s">
        <v>155</v>
      </c>
      <c r="X77" s="20" t="s">
        <v>155</v>
      </c>
      <c r="Y77" s="20" t="s">
        <v>155</v>
      </c>
      <c r="Z77" s="20" t="s">
        <v>155</v>
      </c>
      <c r="AA77" s="20" t="s">
        <v>155</v>
      </c>
      <c r="AB77" s="20" t="s">
        <v>155</v>
      </c>
      <c r="AC77" s="20" t="s">
        <v>155</v>
      </c>
      <c r="AD77" s="20" t="s">
        <v>155</v>
      </c>
      <c r="AE77" s="20" t="s">
        <v>155</v>
      </c>
      <c r="AF77" s="20" t="s">
        <v>155</v>
      </c>
      <c r="AG77" s="20" t="s">
        <v>155</v>
      </c>
      <c r="AH77" s="20" t="s">
        <v>155</v>
      </c>
    </row>
    <row r="78" spans="1:36" customFormat="1" x14ac:dyDescent="0.35">
      <c r="A78" s="3"/>
      <c r="B78" s="3" t="s">
        <v>162</v>
      </c>
      <c r="C78" s="20" t="s">
        <v>155</v>
      </c>
      <c r="D78" s="20" t="s">
        <v>155</v>
      </c>
      <c r="E78" s="20" t="s">
        <v>155</v>
      </c>
      <c r="F78" s="20" t="s">
        <v>155</v>
      </c>
      <c r="G78" s="20" t="s">
        <v>155</v>
      </c>
      <c r="H78" s="20" t="s">
        <v>155</v>
      </c>
      <c r="I78" s="20" t="s">
        <v>155</v>
      </c>
      <c r="J78" s="20" t="s">
        <v>155</v>
      </c>
      <c r="K78" s="20" t="s">
        <v>155</v>
      </c>
      <c r="L78" s="20" t="s">
        <v>155</v>
      </c>
      <c r="M78" s="20" t="s">
        <v>155</v>
      </c>
      <c r="N78" s="20" t="s">
        <v>155</v>
      </c>
      <c r="O78" s="20" t="s">
        <v>155</v>
      </c>
      <c r="P78" s="20" t="s">
        <v>155</v>
      </c>
      <c r="Q78" s="20" t="s">
        <v>155</v>
      </c>
      <c r="R78" s="20" t="s">
        <v>155</v>
      </c>
      <c r="S78" s="20" t="s">
        <v>155</v>
      </c>
      <c r="T78" s="20" t="s">
        <v>155</v>
      </c>
      <c r="U78" s="20" t="s">
        <v>155</v>
      </c>
      <c r="V78" s="20" t="s">
        <v>155</v>
      </c>
      <c r="W78" s="20" t="s">
        <v>155</v>
      </c>
      <c r="X78" s="20" t="s">
        <v>155</v>
      </c>
      <c r="Y78" s="20" t="s">
        <v>155</v>
      </c>
      <c r="Z78" s="20" t="s">
        <v>155</v>
      </c>
      <c r="AA78" s="20" t="s">
        <v>155</v>
      </c>
      <c r="AB78" s="20" t="s">
        <v>155</v>
      </c>
      <c r="AC78" s="20" t="s">
        <v>155</v>
      </c>
      <c r="AD78" s="20" t="s">
        <v>155</v>
      </c>
      <c r="AE78" s="20" t="s">
        <v>155</v>
      </c>
      <c r="AF78" s="20" t="s">
        <v>155</v>
      </c>
      <c r="AG78" s="20" t="s">
        <v>155</v>
      </c>
      <c r="AH78" s="20" t="s">
        <v>155</v>
      </c>
    </row>
    <row r="79" spans="1:36" customFormat="1" x14ac:dyDescent="0.35">
      <c r="A79" s="3"/>
      <c r="B79" s="3" t="s">
        <v>163</v>
      </c>
      <c r="C79" s="20" t="s">
        <v>155</v>
      </c>
      <c r="D79" s="20" t="s">
        <v>155</v>
      </c>
      <c r="E79" s="20" t="s">
        <v>155</v>
      </c>
      <c r="F79" s="20" t="s">
        <v>155</v>
      </c>
      <c r="G79" s="20" t="s">
        <v>155</v>
      </c>
      <c r="H79" s="20" t="s">
        <v>155</v>
      </c>
      <c r="I79" s="20" t="s">
        <v>155</v>
      </c>
      <c r="J79" s="20" t="s">
        <v>155</v>
      </c>
      <c r="K79" s="20" t="s">
        <v>155</v>
      </c>
      <c r="L79" s="20" t="s">
        <v>155</v>
      </c>
      <c r="M79" s="20" t="s">
        <v>155</v>
      </c>
      <c r="N79" s="20" t="s">
        <v>155</v>
      </c>
      <c r="O79" s="20" t="s">
        <v>155</v>
      </c>
      <c r="P79" s="20" t="s">
        <v>155</v>
      </c>
      <c r="Q79" s="20" t="s">
        <v>155</v>
      </c>
      <c r="R79" s="20" t="s">
        <v>155</v>
      </c>
      <c r="S79" s="20" t="s">
        <v>155</v>
      </c>
      <c r="T79" s="20" t="s">
        <v>155</v>
      </c>
      <c r="U79" s="20" t="s">
        <v>155</v>
      </c>
      <c r="V79" s="20" t="s">
        <v>155</v>
      </c>
      <c r="W79" s="20" t="s">
        <v>155</v>
      </c>
      <c r="X79" s="20" t="s">
        <v>155</v>
      </c>
      <c r="Y79" s="20" t="s">
        <v>155</v>
      </c>
      <c r="Z79" s="20" t="s">
        <v>155</v>
      </c>
      <c r="AA79" s="20" t="s">
        <v>155</v>
      </c>
      <c r="AB79" s="20" t="s">
        <v>155</v>
      </c>
      <c r="AC79" s="20" t="s">
        <v>155</v>
      </c>
      <c r="AD79" s="20" t="s">
        <v>155</v>
      </c>
      <c r="AE79" s="20" t="s">
        <v>155</v>
      </c>
      <c r="AF79" s="20" t="s">
        <v>155</v>
      </c>
      <c r="AG79" s="20" t="s">
        <v>155</v>
      </c>
      <c r="AH79" s="20" t="s">
        <v>155</v>
      </c>
    </row>
    <row r="80" spans="1:36" customFormat="1" x14ac:dyDescent="0.35">
      <c r="A80" s="3"/>
      <c r="B80" s="3"/>
      <c r="C80" s="3"/>
      <c r="D80" s="4"/>
      <c r="E80" s="4"/>
    </row>
    <row r="81" spans="1:36" customFormat="1" x14ac:dyDescent="0.35">
      <c r="A81" s="3" t="s">
        <v>83</v>
      </c>
      <c r="B81" s="3" t="s">
        <v>44</v>
      </c>
      <c r="C81" s="3"/>
      <c r="D81" s="4"/>
      <c r="E81" s="4"/>
    </row>
    <row r="82" spans="1:36" customFormat="1" x14ac:dyDescent="0.35">
      <c r="A82" s="3"/>
      <c r="B82" s="22" t="s">
        <v>164</v>
      </c>
      <c r="C82" s="3" t="s">
        <v>155</v>
      </c>
      <c r="D82" s="3" t="s">
        <v>155</v>
      </c>
      <c r="E82" s="3" t="s">
        <v>155</v>
      </c>
      <c r="F82" s="3" t="s">
        <v>155</v>
      </c>
      <c r="G82" s="3" t="s">
        <v>155</v>
      </c>
      <c r="H82" s="3" t="s">
        <v>155</v>
      </c>
      <c r="I82" s="3" t="s">
        <v>155</v>
      </c>
      <c r="J82" s="3" t="s">
        <v>155</v>
      </c>
      <c r="K82" s="3" t="s">
        <v>155</v>
      </c>
      <c r="L82" s="3" t="s">
        <v>155</v>
      </c>
      <c r="M82" s="3" t="s">
        <v>155</v>
      </c>
      <c r="N82" s="3" t="s">
        <v>155</v>
      </c>
      <c r="O82" s="3" t="s">
        <v>155</v>
      </c>
      <c r="P82" s="3" t="s">
        <v>155</v>
      </c>
      <c r="Q82" s="3" t="s">
        <v>155</v>
      </c>
      <c r="R82" s="3" t="s">
        <v>155</v>
      </c>
      <c r="S82" s="3" t="s">
        <v>155</v>
      </c>
      <c r="T82" s="3" t="s">
        <v>155</v>
      </c>
      <c r="U82" s="3" t="s">
        <v>155</v>
      </c>
      <c r="V82" s="3" t="s">
        <v>155</v>
      </c>
      <c r="W82" s="3" t="s">
        <v>155</v>
      </c>
      <c r="X82" s="3" t="s">
        <v>155</v>
      </c>
      <c r="Y82" s="3" t="s">
        <v>155</v>
      </c>
      <c r="Z82" s="3" t="s">
        <v>155</v>
      </c>
      <c r="AA82" s="3" t="s">
        <v>155</v>
      </c>
      <c r="AB82" s="3" t="s">
        <v>155</v>
      </c>
      <c r="AC82" s="3" t="s">
        <v>155</v>
      </c>
      <c r="AD82" s="3" t="s">
        <v>155</v>
      </c>
      <c r="AE82" s="3" t="s">
        <v>155</v>
      </c>
      <c r="AF82" s="3" t="s">
        <v>155</v>
      </c>
      <c r="AG82" s="3" t="s">
        <v>155</v>
      </c>
      <c r="AH82" s="3" t="s">
        <v>155</v>
      </c>
    </row>
    <row r="83" spans="1:36" customFormat="1" x14ac:dyDescent="0.35">
      <c r="A83" s="3"/>
      <c r="B83" s="23" t="s">
        <v>165</v>
      </c>
      <c r="C83" s="20" t="e">
        <v>#N/A</v>
      </c>
      <c r="D83" s="20" t="e">
        <v>#N/A</v>
      </c>
      <c r="E83" s="20" t="e">
        <v>#N/A</v>
      </c>
      <c r="F83" s="20" t="e">
        <v>#N/A</v>
      </c>
      <c r="G83" s="20" t="e">
        <v>#N/A</v>
      </c>
      <c r="H83" s="20" t="e">
        <v>#N/A</v>
      </c>
      <c r="I83" s="20" t="e">
        <v>#N/A</v>
      </c>
      <c r="J83" s="20" t="e">
        <v>#N/A</v>
      </c>
      <c r="K83" s="20" t="e">
        <v>#N/A</v>
      </c>
      <c r="L83" s="20" t="e">
        <v>#N/A</v>
      </c>
      <c r="M83" s="20" t="e">
        <v>#N/A</v>
      </c>
      <c r="N83" s="20" t="e">
        <v>#N/A</v>
      </c>
      <c r="O83" s="20" t="e">
        <v>#N/A</v>
      </c>
      <c r="P83" s="20" t="e">
        <v>#N/A</v>
      </c>
      <c r="Q83" s="20" t="e">
        <v>#N/A</v>
      </c>
      <c r="R83" s="20" t="e">
        <v>#N/A</v>
      </c>
      <c r="S83" s="20" t="e">
        <v>#N/A</v>
      </c>
      <c r="T83" s="20" t="e">
        <v>#N/A</v>
      </c>
      <c r="U83" s="20" t="e">
        <v>#N/A</v>
      </c>
      <c r="V83" s="20" t="e">
        <v>#N/A</v>
      </c>
      <c r="W83" s="20" t="e">
        <v>#N/A</v>
      </c>
      <c r="X83" s="20" t="e">
        <v>#N/A</v>
      </c>
      <c r="Y83" s="20" t="e">
        <v>#N/A</v>
      </c>
      <c r="Z83" s="20" t="e">
        <v>#N/A</v>
      </c>
      <c r="AA83" s="20" t="e">
        <v>#N/A</v>
      </c>
      <c r="AB83" s="20" t="e">
        <v>#N/A</v>
      </c>
      <c r="AC83" s="20" t="e">
        <v>#N/A</v>
      </c>
      <c r="AD83" s="20" t="e">
        <v>#N/A</v>
      </c>
      <c r="AE83" s="20" t="e">
        <v>#N/A</v>
      </c>
      <c r="AF83" s="20" t="e">
        <v>#N/A</v>
      </c>
      <c r="AG83" s="20" t="e">
        <v>#N/A</v>
      </c>
      <c r="AH83" s="20" t="e">
        <v>#N/A</v>
      </c>
    </row>
    <row r="84" spans="1:36" customFormat="1" x14ac:dyDescent="0.35">
      <c r="A84" s="3"/>
      <c r="B84" s="3" t="s">
        <v>161</v>
      </c>
      <c r="C84" s="20" t="s">
        <v>155</v>
      </c>
      <c r="D84" s="20" t="s">
        <v>155</v>
      </c>
      <c r="E84" s="20" t="s">
        <v>155</v>
      </c>
      <c r="F84" s="20" t="s">
        <v>155</v>
      </c>
      <c r="G84" s="20" t="s">
        <v>155</v>
      </c>
      <c r="H84" s="20" t="s">
        <v>155</v>
      </c>
      <c r="I84" s="20" t="s">
        <v>155</v>
      </c>
      <c r="J84" s="20" t="s">
        <v>155</v>
      </c>
      <c r="K84" s="20" t="s">
        <v>155</v>
      </c>
      <c r="L84" s="20" t="s">
        <v>155</v>
      </c>
      <c r="M84" s="20" t="s">
        <v>155</v>
      </c>
      <c r="N84" s="20" t="s">
        <v>155</v>
      </c>
      <c r="O84" s="20" t="s">
        <v>155</v>
      </c>
      <c r="P84" s="20" t="s">
        <v>155</v>
      </c>
      <c r="Q84" s="20" t="s">
        <v>155</v>
      </c>
      <c r="R84" s="20" t="s">
        <v>155</v>
      </c>
      <c r="S84" s="20" t="s">
        <v>155</v>
      </c>
      <c r="T84" s="20" t="s">
        <v>155</v>
      </c>
      <c r="U84" s="20" t="s">
        <v>155</v>
      </c>
      <c r="V84" s="20" t="s">
        <v>155</v>
      </c>
      <c r="W84" s="20" t="s">
        <v>155</v>
      </c>
      <c r="X84" s="20" t="s">
        <v>155</v>
      </c>
      <c r="Y84" s="20" t="s">
        <v>155</v>
      </c>
      <c r="Z84" s="20" t="s">
        <v>155</v>
      </c>
      <c r="AA84" s="20" t="s">
        <v>155</v>
      </c>
      <c r="AB84" s="20" t="s">
        <v>155</v>
      </c>
      <c r="AC84" s="20" t="s">
        <v>155</v>
      </c>
      <c r="AD84" s="20" t="s">
        <v>155</v>
      </c>
      <c r="AE84" s="20" t="s">
        <v>155</v>
      </c>
      <c r="AF84" s="20" t="s">
        <v>155</v>
      </c>
      <c r="AG84" s="20" t="s">
        <v>155</v>
      </c>
      <c r="AH84" s="20" t="s">
        <v>155</v>
      </c>
    </row>
    <row r="85" spans="1:36" customFormat="1" x14ac:dyDescent="0.35">
      <c r="A85" s="3"/>
      <c r="B85" s="3" t="s">
        <v>162</v>
      </c>
      <c r="C85" s="20" t="s">
        <v>155</v>
      </c>
      <c r="D85" s="20" t="s">
        <v>155</v>
      </c>
      <c r="E85" s="20" t="s">
        <v>155</v>
      </c>
      <c r="F85" s="20" t="s">
        <v>155</v>
      </c>
      <c r="G85" s="20" t="s">
        <v>155</v>
      </c>
      <c r="H85" s="20" t="s">
        <v>155</v>
      </c>
      <c r="I85" s="20" t="s">
        <v>155</v>
      </c>
      <c r="J85" s="20" t="s">
        <v>155</v>
      </c>
      <c r="K85" s="20" t="s">
        <v>155</v>
      </c>
      <c r="L85" s="20" t="s">
        <v>155</v>
      </c>
      <c r="M85" s="20" t="s">
        <v>155</v>
      </c>
      <c r="N85" s="20" t="s">
        <v>155</v>
      </c>
      <c r="O85" s="20" t="s">
        <v>155</v>
      </c>
      <c r="P85" s="20" t="s">
        <v>155</v>
      </c>
      <c r="Q85" s="20" t="s">
        <v>155</v>
      </c>
      <c r="R85" s="20" t="s">
        <v>155</v>
      </c>
      <c r="S85" s="20" t="s">
        <v>155</v>
      </c>
      <c r="T85" s="20" t="s">
        <v>155</v>
      </c>
      <c r="U85" s="20" t="s">
        <v>155</v>
      </c>
      <c r="V85" s="20" t="s">
        <v>155</v>
      </c>
      <c r="W85" s="20" t="s">
        <v>155</v>
      </c>
      <c r="X85" s="20" t="s">
        <v>155</v>
      </c>
      <c r="Y85" s="20" t="s">
        <v>155</v>
      </c>
      <c r="Z85" s="20" t="s">
        <v>155</v>
      </c>
      <c r="AA85" s="20" t="s">
        <v>155</v>
      </c>
      <c r="AB85" s="20" t="s">
        <v>155</v>
      </c>
      <c r="AC85" s="20" t="s">
        <v>155</v>
      </c>
      <c r="AD85" s="20" t="s">
        <v>155</v>
      </c>
      <c r="AE85" s="20" t="s">
        <v>155</v>
      </c>
      <c r="AF85" s="20" t="s">
        <v>155</v>
      </c>
      <c r="AG85" s="20" t="s">
        <v>155</v>
      </c>
      <c r="AH85" s="20" t="s">
        <v>155</v>
      </c>
    </row>
    <row r="86" spans="1:36" customFormat="1" x14ac:dyDescent="0.35">
      <c r="A86" s="3"/>
      <c r="B86" s="3" t="s">
        <v>163</v>
      </c>
      <c r="C86" s="20" t="s">
        <v>155</v>
      </c>
      <c r="D86" s="20" t="s">
        <v>155</v>
      </c>
      <c r="E86" s="20" t="s">
        <v>155</v>
      </c>
      <c r="F86" s="20" t="s">
        <v>155</v>
      </c>
      <c r="G86" s="20" t="s">
        <v>155</v>
      </c>
      <c r="H86" s="20" t="s">
        <v>155</v>
      </c>
      <c r="I86" s="20" t="s">
        <v>155</v>
      </c>
      <c r="J86" s="20" t="s">
        <v>155</v>
      </c>
      <c r="K86" s="20" t="s">
        <v>155</v>
      </c>
      <c r="L86" s="20" t="s">
        <v>155</v>
      </c>
      <c r="M86" s="20" t="s">
        <v>155</v>
      </c>
      <c r="N86" s="20" t="s">
        <v>155</v>
      </c>
      <c r="O86" s="20" t="s">
        <v>155</v>
      </c>
      <c r="P86" s="20" t="s">
        <v>155</v>
      </c>
      <c r="Q86" s="20" t="s">
        <v>155</v>
      </c>
      <c r="R86" s="20" t="s">
        <v>155</v>
      </c>
      <c r="S86" s="20" t="s">
        <v>155</v>
      </c>
      <c r="T86" s="20" t="s">
        <v>155</v>
      </c>
      <c r="U86" s="20" t="s">
        <v>155</v>
      </c>
      <c r="V86" s="20" t="s">
        <v>155</v>
      </c>
      <c r="W86" s="20" t="s">
        <v>155</v>
      </c>
      <c r="X86" s="20" t="s">
        <v>155</v>
      </c>
      <c r="Y86" s="20" t="s">
        <v>155</v>
      </c>
      <c r="Z86" s="20" t="s">
        <v>155</v>
      </c>
      <c r="AA86" s="20" t="s">
        <v>155</v>
      </c>
      <c r="AB86" s="20" t="s">
        <v>155</v>
      </c>
      <c r="AC86" s="20" t="s">
        <v>155</v>
      </c>
      <c r="AD86" s="20" t="s">
        <v>155</v>
      </c>
      <c r="AE86" s="20" t="s">
        <v>155</v>
      </c>
      <c r="AF86" s="20" t="s">
        <v>155</v>
      </c>
      <c r="AG86" s="20" t="s">
        <v>155</v>
      </c>
      <c r="AH86" s="20" t="s">
        <v>155</v>
      </c>
    </row>
    <row r="87" spans="1:36" customFormat="1" x14ac:dyDescent="0.35">
      <c r="A87" s="3"/>
      <c r="B87" s="3"/>
      <c r="C87" s="3"/>
      <c r="D87" s="4"/>
      <c r="E87" s="4"/>
    </row>
    <row r="88" spans="1:36" customFormat="1" x14ac:dyDescent="0.35">
      <c r="A88" s="3" t="s">
        <v>133</v>
      </c>
      <c r="B88" s="3" t="s">
        <v>155</v>
      </c>
      <c r="C88" s="3"/>
      <c r="D88" s="4"/>
      <c r="E88" s="4"/>
    </row>
    <row r="89" spans="1:36" customFormat="1" x14ac:dyDescent="0.35">
      <c r="A89" s="3"/>
      <c r="B89" s="22" t="s">
        <v>180</v>
      </c>
      <c r="C89" s="20">
        <v>1.0754509803921568</v>
      </c>
      <c r="D89" s="20">
        <v>0.98674509803921562</v>
      </c>
      <c r="E89" s="20">
        <v>0.93780392156862746</v>
      </c>
      <c r="F89" s="20">
        <v>0.82980392156862748</v>
      </c>
      <c r="G89" s="20">
        <v>0.79215686274509811</v>
      </c>
      <c r="H89" s="20">
        <v>0.74635294117647044</v>
      </c>
      <c r="I89" s="20">
        <v>0.75584313725490193</v>
      </c>
      <c r="J89" s="20">
        <v>0.76533333333333331</v>
      </c>
      <c r="K89" s="20">
        <v>0.77482352941176469</v>
      </c>
      <c r="L89" s="20">
        <v>0.78431372549019618</v>
      </c>
      <c r="M89" s="20">
        <v>0.85154061624649868</v>
      </c>
      <c r="N89" s="20">
        <v>0.9187675070028013</v>
      </c>
      <c r="O89" s="20">
        <v>0.9859943977591038</v>
      </c>
      <c r="P89" s="20">
        <v>1.0532212885154064</v>
      </c>
      <c r="Q89" s="20">
        <v>1.1204481792717089</v>
      </c>
      <c r="R89" s="20">
        <v>1.1876750700280114</v>
      </c>
      <c r="S89" s="20">
        <v>1.2549019607843137</v>
      </c>
      <c r="T89" s="20" t="e">
        <v>#N/A</v>
      </c>
      <c r="U89" s="20" t="e">
        <v>#N/A</v>
      </c>
      <c r="V89" s="20" t="e">
        <v>#N/A</v>
      </c>
      <c r="W89" s="20" t="e">
        <v>#N/A</v>
      </c>
      <c r="X89" s="20" t="e">
        <v>#N/A</v>
      </c>
      <c r="Y89" s="20"/>
      <c r="Z89" s="20"/>
      <c r="AA89" s="20"/>
      <c r="AB89" s="20"/>
      <c r="AC89" s="20"/>
      <c r="AD89" s="20"/>
      <c r="AE89" s="20"/>
      <c r="AF89" s="20"/>
      <c r="AG89" s="20"/>
      <c r="AH89" s="20"/>
      <c r="AI89" t="s">
        <v>210</v>
      </c>
      <c r="AJ89" t="s">
        <v>210</v>
      </c>
    </row>
    <row r="90" spans="1:36" customFormat="1" x14ac:dyDescent="0.35">
      <c r="A90" s="3"/>
      <c r="B90" s="23"/>
      <c r="C90" s="130">
        <v>1371.2</v>
      </c>
      <c r="D90" s="130">
        <v>1258.0999999999999</v>
      </c>
      <c r="E90" s="130">
        <v>1195.7</v>
      </c>
      <c r="F90" s="128">
        <v>1058</v>
      </c>
      <c r="G90" s="128">
        <v>1010</v>
      </c>
      <c r="H90" s="130">
        <v>951.6</v>
      </c>
      <c r="I90" s="130">
        <v>963.7</v>
      </c>
      <c r="J90" s="130">
        <v>975.80000000000007</v>
      </c>
      <c r="K90" s="130">
        <v>987.90000000000009</v>
      </c>
      <c r="L90" s="128">
        <v>1000</v>
      </c>
      <c r="M90" s="130">
        <v>1085.7142857142858</v>
      </c>
      <c r="N90" s="130">
        <v>1171.4285714285716</v>
      </c>
      <c r="O90" s="130">
        <v>1257.1428571428573</v>
      </c>
      <c r="P90" s="130">
        <v>1342.8571428571431</v>
      </c>
      <c r="Q90" s="130">
        <v>1428.5714285714289</v>
      </c>
      <c r="R90" s="130">
        <v>1514.2857142857147</v>
      </c>
      <c r="S90" s="3">
        <v>1600</v>
      </c>
      <c r="T90" s="3"/>
      <c r="U90" s="3"/>
      <c r="V90" s="3"/>
      <c r="W90" s="3"/>
      <c r="X90" s="3"/>
      <c r="Y90" s="3"/>
      <c r="Z90" s="3"/>
      <c r="AA90" s="3"/>
      <c r="AB90" s="3"/>
      <c r="AC90" s="3"/>
      <c r="AD90" s="3"/>
      <c r="AE90" s="3"/>
      <c r="AF90" s="3"/>
      <c r="AG90" s="3"/>
      <c r="AH90" s="3"/>
    </row>
    <row r="91" spans="1:36" customFormat="1" x14ac:dyDescent="0.35">
      <c r="A91" s="3"/>
      <c r="B91" s="3" t="s">
        <v>161</v>
      </c>
      <c r="C91" s="20">
        <v>0</v>
      </c>
      <c r="D91" s="20">
        <v>0</v>
      </c>
      <c r="E91" s="20">
        <v>0</v>
      </c>
      <c r="F91" s="20">
        <v>0</v>
      </c>
      <c r="G91" s="20">
        <v>0</v>
      </c>
      <c r="H91" s="129">
        <v>0</v>
      </c>
      <c r="I91" s="129">
        <v>0</v>
      </c>
      <c r="J91" s="129">
        <v>0</v>
      </c>
      <c r="K91" s="129">
        <v>0</v>
      </c>
      <c r="L91" s="20">
        <v>0</v>
      </c>
      <c r="M91" s="20">
        <v>0</v>
      </c>
      <c r="N91" s="20">
        <v>0</v>
      </c>
      <c r="O91" s="20">
        <v>0</v>
      </c>
      <c r="P91" s="20">
        <v>0</v>
      </c>
      <c r="Q91" s="20">
        <v>0</v>
      </c>
      <c r="R91" s="20">
        <v>0</v>
      </c>
      <c r="S91" s="20">
        <v>0</v>
      </c>
      <c r="T91" s="20">
        <v>0</v>
      </c>
      <c r="U91" s="20">
        <v>0</v>
      </c>
      <c r="V91" s="20">
        <v>0</v>
      </c>
      <c r="W91" s="20">
        <v>0</v>
      </c>
      <c r="X91" s="20">
        <v>0</v>
      </c>
      <c r="Y91" s="20"/>
      <c r="Z91" s="20"/>
      <c r="AA91" s="20"/>
      <c r="AB91" s="20"/>
      <c r="AC91" s="20"/>
      <c r="AD91" s="20"/>
      <c r="AE91" s="20"/>
      <c r="AF91" s="20"/>
      <c r="AG91" s="20"/>
      <c r="AH91" s="20"/>
    </row>
    <row r="92" spans="1:36" customFormat="1" x14ac:dyDescent="0.35">
      <c r="A92" s="3"/>
      <c r="B92" s="3" t="s">
        <v>162</v>
      </c>
      <c r="C92" s="20">
        <v>0</v>
      </c>
      <c r="D92" s="20">
        <v>0</v>
      </c>
      <c r="E92" s="20">
        <v>0</v>
      </c>
      <c r="F92" s="20">
        <v>0</v>
      </c>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c r="Z92" s="20"/>
      <c r="AA92" s="20"/>
      <c r="AB92" s="20"/>
      <c r="AC92" s="20"/>
      <c r="AD92" s="20"/>
      <c r="AE92" s="20"/>
      <c r="AF92" s="20"/>
      <c r="AG92" s="20"/>
      <c r="AH92" s="20"/>
    </row>
    <row r="93" spans="1:36" customFormat="1" x14ac:dyDescent="0.35">
      <c r="A93" s="3"/>
      <c r="B93" s="3" t="s">
        <v>163</v>
      </c>
      <c r="C93" s="20">
        <v>0</v>
      </c>
      <c r="D93" s="20">
        <v>0</v>
      </c>
      <c r="E93" s="20">
        <v>0</v>
      </c>
      <c r="F93" s="20">
        <v>0</v>
      </c>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c r="Z93" s="20"/>
      <c r="AA93" s="20"/>
      <c r="AB93" s="20"/>
      <c r="AC93" s="20"/>
      <c r="AD93" s="20"/>
      <c r="AE93" s="20"/>
      <c r="AF93" s="20"/>
      <c r="AG93" s="20"/>
      <c r="AH93" s="20"/>
    </row>
  </sheetData>
  <conditionalFormatting sqref="C7:C71">
    <cfRule type="containsText" dxfId="77" priority="37" operator="containsText" text="CA100+">
      <formula>NOT(ISERROR(SEARCH("CA100+",C7)))</formula>
    </cfRule>
    <cfRule type="containsText" dxfId="76" priority="38" operator="containsText" text="Not Relevant">
      <formula>NOT(ISERROR(SEARCH("Not Relevant",C7)))</formula>
    </cfRule>
    <cfRule type="containsText" dxfId="75" priority="39" operator="containsText" text="Not Operational">
      <formula>NOT(ISERROR(SEARCH("Not Operational",C7)))</formula>
    </cfRule>
  </conditionalFormatting>
  <conditionalFormatting sqref="C7:C72">
    <cfRule type="cellIs" dxfId="74" priority="40" operator="equal">
      <formula>"Y"</formula>
    </cfRule>
    <cfRule type="cellIs" dxfId="73" priority="41" operator="equal">
      <formula>"N"</formula>
    </cfRule>
    <cfRule type="cellIs" dxfId="72" priority="42" operator="equal">
      <formula>"No"</formula>
    </cfRule>
  </conditionalFormatting>
  <conditionalFormatting sqref="C73:C1048576 D75:AH79 D82:AH86">
    <cfRule type="cellIs" dxfId="71" priority="10" operator="equal">
      <formula>"Y"</formula>
    </cfRule>
    <cfRule type="cellIs" dxfId="70" priority="11" operator="equal">
      <formula>"N"</formula>
    </cfRule>
    <cfRule type="cellIs" dxfId="69" priority="12" operator="equal">
      <formula>"No"</formula>
    </cfRule>
  </conditionalFormatting>
  <conditionalFormatting sqref="C5:D5">
    <cfRule type="cellIs" dxfId="68" priority="55" operator="equal">
      <formula>"Y"</formula>
    </cfRule>
    <cfRule type="cellIs" dxfId="67" priority="56" operator="equal">
      <formula>"N"</formula>
    </cfRule>
    <cfRule type="cellIs" dxfId="66" priority="57" operator="equal">
      <formula>"No"</formula>
    </cfRule>
  </conditionalFormatting>
  <conditionalFormatting sqref="D89:AH93">
    <cfRule type="cellIs" dxfId="65" priority="4" operator="equal">
      <formula>"Y"</formula>
    </cfRule>
    <cfRule type="cellIs" dxfId="64" priority="5" operator="equal">
      <formula>"N"</formula>
    </cfRule>
    <cfRule type="cellIs" dxfId="63" priority="6" operator="equal">
      <formula>"No"</formula>
    </cfRule>
  </conditionalFormatting>
  <conditionalFormatting sqref="E74 G74 I74 K74 M74 O74 Q74 S74 U74 W74 Y74 AA74 AC74 AE74 AG74 AI75:AJ76">
    <cfRule type="cellIs" dxfId="62" priority="7" operator="equal">
      <formula>"Y"</formula>
    </cfRule>
    <cfRule type="cellIs" dxfId="61" priority="8" operator="equal">
      <formula>"N"</formula>
    </cfRule>
    <cfRule type="cellIs" dxfId="60" priority="9" operator="equal">
      <formula>"No"</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B67EE-08F0-4404-A641-AA05D48AAB56}">
  <sheetPr codeName="Sheet6"/>
  <dimension ref="A1:AJ93"/>
  <sheetViews>
    <sheetView zoomScale="91" zoomScaleNormal="91" workbookViewId="0">
      <selection activeCell="B8" sqref="B8"/>
    </sheetView>
  </sheetViews>
  <sheetFormatPr defaultColWidth="9.1796875" defaultRowHeight="14.5" x14ac:dyDescent="0.35"/>
  <cols>
    <col min="1" max="1" width="5.54296875" style="3" customWidth="1"/>
    <col min="2" max="2" width="104.1796875" style="3" customWidth="1"/>
    <col min="3" max="3" width="12.81640625" style="3" customWidth="1"/>
    <col min="4" max="4" width="15.54296875" style="4" customWidth="1"/>
    <col min="5" max="5" width="12.1796875" style="3" customWidth="1"/>
    <col min="6" max="6" width="40.81640625" style="3" customWidth="1"/>
    <col min="7" max="7" width="17.453125" style="3" customWidth="1"/>
    <col min="8" max="8" width="14.81640625" style="3" customWidth="1"/>
    <col min="9" max="9" width="14.54296875" style="3" customWidth="1"/>
    <col min="10" max="16384" width="9.1796875" style="3"/>
  </cols>
  <sheetData>
    <row r="1" spans="1:9" ht="50.15" customHeight="1" x14ac:dyDescent="0.35">
      <c r="B1" s="3" t="e" vm="1">
        <v>#VALUE!</v>
      </c>
    </row>
    <row r="2" spans="1:9" x14ac:dyDescent="0.35">
      <c r="B2" s="5" t="s">
        <v>0</v>
      </c>
    </row>
    <row r="3" spans="1:9" x14ac:dyDescent="0.35">
      <c r="B3" s="6" t="s">
        <v>211</v>
      </c>
    </row>
    <row r="4" spans="1:9" ht="18.5" x14ac:dyDescent="0.35">
      <c r="B4" s="7" t="s">
        <v>2</v>
      </c>
      <c r="D4" s="4">
        <v>1358</v>
      </c>
      <c r="F4" s="27"/>
      <c r="G4" s="28"/>
      <c r="H4" s="28"/>
      <c r="I4" s="29"/>
    </row>
    <row r="5" spans="1:9" s="33" customFormat="1" x14ac:dyDescent="0.35">
      <c r="A5" s="8" t="s">
        <v>0</v>
      </c>
      <c r="B5" s="9"/>
      <c r="C5" s="2" t="s">
        <v>4</v>
      </c>
      <c r="D5" s="30" t="s">
        <v>5</v>
      </c>
      <c r="E5" s="31"/>
      <c r="F5" s="32"/>
      <c r="G5" s="32"/>
      <c r="H5" s="32"/>
      <c r="I5" s="32"/>
    </row>
    <row r="6" spans="1:9" s="6" customFormat="1" ht="15" customHeight="1" x14ac:dyDescent="0.35">
      <c r="A6" s="10" t="s">
        <v>6</v>
      </c>
      <c r="B6" s="11" t="s">
        <v>7</v>
      </c>
      <c r="C6" s="12"/>
      <c r="D6" s="34"/>
      <c r="E6" s="35"/>
      <c r="F6" s="36" t="s">
        <v>271</v>
      </c>
      <c r="G6" s="37"/>
      <c r="H6" s="37"/>
      <c r="I6" s="38"/>
    </row>
    <row r="7" spans="1:9" s="42" customFormat="1" ht="45.65" customHeight="1" x14ac:dyDescent="0.35">
      <c r="A7" s="15" t="s">
        <v>8</v>
      </c>
      <c r="B7" s="16" t="s">
        <v>9</v>
      </c>
      <c r="C7" s="25" t="s">
        <v>37</v>
      </c>
      <c r="D7" s="39" t="s">
        <v>212</v>
      </c>
      <c r="E7" s="40"/>
      <c r="F7" t="s">
        <v>12</v>
      </c>
      <c r="G7" s="41"/>
      <c r="H7" s="41"/>
      <c r="I7" s="41"/>
    </row>
    <row r="8" spans="1:9" s="42" customFormat="1" ht="34" customHeight="1" x14ac:dyDescent="0.35">
      <c r="A8" s="17" t="s">
        <v>13</v>
      </c>
      <c r="B8" s="16" t="s">
        <v>14</v>
      </c>
      <c r="C8" s="25" t="s">
        <v>10</v>
      </c>
      <c r="D8" s="39" t="s">
        <v>213</v>
      </c>
      <c r="E8" s="40"/>
      <c r="F8" t="s">
        <v>214</v>
      </c>
      <c r="G8" s="41"/>
      <c r="H8" s="41"/>
      <c r="I8" s="41"/>
    </row>
    <row r="9" spans="1:9" s="42" customFormat="1" ht="75.650000000000006" customHeight="1" x14ac:dyDescent="0.35">
      <c r="A9" s="17" t="s">
        <v>16</v>
      </c>
      <c r="B9" s="16" t="s">
        <v>17</v>
      </c>
      <c r="C9" s="25" t="s">
        <v>37</v>
      </c>
      <c r="D9" s="39" t="s">
        <v>215</v>
      </c>
      <c r="E9" s="40"/>
      <c r="F9" s="41"/>
      <c r="G9" s="41"/>
      <c r="H9" s="41"/>
      <c r="I9" s="41"/>
    </row>
    <row r="10" spans="1:9" s="42" customFormat="1" ht="24" customHeight="1" x14ac:dyDescent="0.35">
      <c r="A10" s="17" t="s">
        <v>19</v>
      </c>
      <c r="B10" s="16" t="s">
        <v>20</v>
      </c>
      <c r="C10" s="25" t="s">
        <v>10</v>
      </c>
      <c r="D10" s="39" t="s">
        <v>216</v>
      </c>
      <c r="E10" s="40"/>
      <c r="F10" s="41"/>
      <c r="G10" s="41"/>
      <c r="H10" s="41"/>
      <c r="I10" s="41"/>
    </row>
    <row r="11" spans="1:9" s="42" customFormat="1" ht="22" customHeight="1" x14ac:dyDescent="0.35">
      <c r="A11" s="17" t="s">
        <v>22</v>
      </c>
      <c r="B11" s="16" t="s">
        <v>23</v>
      </c>
      <c r="C11" s="25" t="s">
        <v>10</v>
      </c>
      <c r="D11" s="39" t="s">
        <v>216</v>
      </c>
      <c r="E11" s="40"/>
      <c r="F11" s="41"/>
      <c r="G11" s="41"/>
      <c r="H11" s="41"/>
      <c r="I11" s="41"/>
    </row>
    <row r="12" spans="1:9" s="42" customFormat="1" ht="44.5" customHeight="1" x14ac:dyDescent="0.35">
      <c r="A12" s="17" t="s">
        <v>24</v>
      </c>
      <c r="B12" s="16" t="s">
        <v>25</v>
      </c>
      <c r="C12" s="25" t="s">
        <v>37</v>
      </c>
      <c r="D12" s="39" t="s">
        <v>213</v>
      </c>
      <c r="E12" s="40"/>
      <c r="F12" s="41"/>
      <c r="G12" s="41"/>
      <c r="H12" s="41"/>
      <c r="I12" s="41"/>
    </row>
    <row r="13" spans="1:9" s="6" customFormat="1" ht="15" customHeight="1" x14ac:dyDescent="0.35">
      <c r="A13" s="10" t="s">
        <v>27</v>
      </c>
      <c r="B13" s="11" t="s">
        <v>28</v>
      </c>
      <c r="C13" s="25">
        <v>0</v>
      </c>
      <c r="D13" s="39" t="s">
        <v>155</v>
      </c>
      <c r="E13" s="35"/>
      <c r="F13" s="36"/>
      <c r="G13" s="37"/>
      <c r="H13" s="37"/>
      <c r="I13" s="38"/>
    </row>
    <row r="14" spans="1:9" ht="15" customHeight="1" x14ac:dyDescent="0.35">
      <c r="A14" s="13" t="s">
        <v>29</v>
      </c>
      <c r="B14" s="16" t="s">
        <v>30</v>
      </c>
      <c r="C14" s="25" t="s">
        <v>110</v>
      </c>
      <c r="D14" s="39" t="s">
        <v>155</v>
      </c>
      <c r="E14" s="44"/>
      <c r="F14" s="45"/>
      <c r="G14" s="45"/>
      <c r="H14" s="45"/>
      <c r="I14" s="45"/>
    </row>
    <row r="15" spans="1:9" ht="15" customHeight="1" x14ac:dyDescent="0.35">
      <c r="A15" s="14" t="s">
        <v>31</v>
      </c>
      <c r="B15" s="16" t="s">
        <v>32</v>
      </c>
      <c r="C15" s="25" t="s">
        <v>110</v>
      </c>
      <c r="D15" s="39" t="s">
        <v>155</v>
      </c>
      <c r="E15" s="44"/>
      <c r="F15" s="45"/>
      <c r="G15" s="45"/>
      <c r="H15" s="45"/>
      <c r="I15" s="45"/>
    </row>
    <row r="16" spans="1:9" ht="15" customHeight="1" x14ac:dyDescent="0.35">
      <c r="A16" s="14" t="s">
        <v>33</v>
      </c>
      <c r="B16" s="16" t="s">
        <v>34</v>
      </c>
      <c r="C16" s="25" t="s">
        <v>110</v>
      </c>
      <c r="D16" s="39" t="s">
        <v>155</v>
      </c>
      <c r="E16" s="44"/>
      <c r="F16" s="45"/>
      <c r="G16" s="45"/>
      <c r="H16" s="45"/>
      <c r="I16" s="45"/>
    </row>
    <row r="17" spans="1:9" ht="15" customHeight="1" x14ac:dyDescent="0.35">
      <c r="A17" s="14" t="s">
        <v>35</v>
      </c>
      <c r="B17" s="16" t="s">
        <v>36</v>
      </c>
      <c r="C17" s="25" t="s">
        <v>110</v>
      </c>
      <c r="D17" s="39" t="s">
        <v>155</v>
      </c>
      <c r="E17" s="44"/>
      <c r="F17" s="45"/>
      <c r="G17" s="45"/>
      <c r="H17" s="45"/>
      <c r="I17" s="45"/>
    </row>
    <row r="18" spans="1:9" ht="15" customHeight="1" x14ac:dyDescent="0.35">
      <c r="A18" s="14" t="s">
        <v>38</v>
      </c>
      <c r="B18" s="16" t="s">
        <v>39</v>
      </c>
      <c r="C18" s="25" t="s">
        <v>110</v>
      </c>
      <c r="D18" s="39" t="s">
        <v>155</v>
      </c>
      <c r="E18" s="44"/>
      <c r="F18" s="45"/>
      <c r="G18" s="45"/>
      <c r="H18" s="45"/>
      <c r="I18" s="45"/>
    </row>
    <row r="19" spans="1:9" ht="21.65" customHeight="1" x14ac:dyDescent="0.35">
      <c r="A19" s="14" t="s">
        <v>40</v>
      </c>
      <c r="B19" s="16" t="s">
        <v>41</v>
      </c>
      <c r="C19" s="25" t="s">
        <v>110</v>
      </c>
      <c r="D19" s="39" t="s">
        <v>155</v>
      </c>
      <c r="E19" s="44"/>
      <c r="F19" s="45"/>
      <c r="G19" s="45"/>
      <c r="H19" s="45"/>
      <c r="I19" s="45"/>
    </row>
    <row r="20" spans="1:9" ht="15" customHeight="1" x14ac:dyDescent="0.35">
      <c r="A20" s="14" t="s">
        <v>42</v>
      </c>
      <c r="B20" s="16" t="s">
        <v>43</v>
      </c>
      <c r="C20" s="25" t="s">
        <v>110</v>
      </c>
      <c r="D20" s="39" t="s">
        <v>155</v>
      </c>
      <c r="E20" s="44"/>
      <c r="F20" s="45"/>
      <c r="G20" s="45"/>
      <c r="H20" s="45"/>
      <c r="I20" s="45"/>
    </row>
    <row r="21" spans="1:9" s="6" customFormat="1" ht="15" customHeight="1" x14ac:dyDescent="0.35">
      <c r="A21" s="10" t="s">
        <v>45</v>
      </c>
      <c r="B21" s="11" t="s">
        <v>46</v>
      </c>
      <c r="C21" s="25">
        <v>0</v>
      </c>
      <c r="D21" s="39" t="s">
        <v>155</v>
      </c>
      <c r="E21" s="35"/>
      <c r="F21" s="36"/>
      <c r="G21" s="37"/>
      <c r="H21" s="37"/>
      <c r="I21" s="38"/>
    </row>
    <row r="22" spans="1:9" ht="15" customHeight="1" x14ac:dyDescent="0.35">
      <c r="A22" s="13" t="s">
        <v>47</v>
      </c>
      <c r="B22" s="16" t="s">
        <v>48</v>
      </c>
      <c r="C22" s="25" t="s">
        <v>110</v>
      </c>
      <c r="D22" s="39" t="s">
        <v>155</v>
      </c>
      <c r="E22" s="44"/>
      <c r="F22" s="45"/>
      <c r="G22" s="45"/>
      <c r="H22" s="45"/>
      <c r="I22" s="45"/>
    </row>
    <row r="23" spans="1:9" x14ac:dyDescent="0.35">
      <c r="A23" s="13" t="s">
        <v>49</v>
      </c>
      <c r="B23" s="16" t="s">
        <v>50</v>
      </c>
      <c r="C23" s="25" t="s">
        <v>110</v>
      </c>
      <c r="D23" s="39" t="s">
        <v>155</v>
      </c>
      <c r="E23" s="44"/>
      <c r="F23" s="45"/>
      <c r="G23" s="45"/>
      <c r="H23" s="45"/>
      <c r="I23" s="45"/>
    </row>
    <row r="24" spans="1:9" ht="15" customHeight="1" x14ac:dyDescent="0.35">
      <c r="A24" s="13" t="s">
        <v>52</v>
      </c>
      <c r="B24" s="16" t="s">
        <v>53</v>
      </c>
      <c r="C24" s="25" t="s">
        <v>110</v>
      </c>
      <c r="D24" s="39" t="s">
        <v>155</v>
      </c>
      <c r="E24" s="44"/>
      <c r="F24" s="45"/>
      <c r="G24" s="45"/>
      <c r="H24" s="45"/>
      <c r="I24" s="45"/>
    </row>
    <row r="25" spans="1:9" ht="15" customHeight="1" x14ac:dyDescent="0.35">
      <c r="A25" s="13" t="s">
        <v>54</v>
      </c>
      <c r="B25" s="16" t="s">
        <v>55</v>
      </c>
      <c r="C25" s="25" t="s">
        <v>110</v>
      </c>
      <c r="D25" s="39" t="s">
        <v>155</v>
      </c>
      <c r="E25" s="44"/>
      <c r="F25" s="45"/>
      <c r="G25" s="45"/>
      <c r="H25" s="45"/>
      <c r="I25" s="45"/>
    </row>
    <row r="26" spans="1:9" ht="15" customHeight="1" x14ac:dyDescent="0.35">
      <c r="A26" s="13" t="s">
        <v>56</v>
      </c>
      <c r="B26" s="16" t="s">
        <v>57</v>
      </c>
      <c r="C26" s="25" t="s">
        <v>110</v>
      </c>
      <c r="D26" s="39" t="s">
        <v>155</v>
      </c>
      <c r="E26" s="44"/>
      <c r="F26" s="45"/>
      <c r="G26" s="45"/>
      <c r="H26" s="45"/>
      <c r="I26" s="45"/>
    </row>
    <row r="27" spans="1:9" ht="15" customHeight="1" x14ac:dyDescent="0.35">
      <c r="A27" s="13" t="s">
        <v>58</v>
      </c>
      <c r="B27" s="16" t="s">
        <v>59</v>
      </c>
      <c r="C27" s="25" t="s">
        <v>110</v>
      </c>
      <c r="D27" s="39" t="s">
        <v>155</v>
      </c>
      <c r="E27" s="44"/>
      <c r="F27" s="45"/>
      <c r="G27" s="45"/>
      <c r="H27" s="45"/>
      <c r="I27" s="45"/>
    </row>
    <row r="28" spans="1:9" ht="15" customHeight="1" x14ac:dyDescent="0.35">
      <c r="A28" s="13" t="s">
        <v>60</v>
      </c>
      <c r="B28" s="16" t="s">
        <v>61</v>
      </c>
      <c r="C28" s="25" t="s">
        <v>110</v>
      </c>
      <c r="D28" s="39" t="s">
        <v>155</v>
      </c>
      <c r="E28" s="44"/>
      <c r="F28" s="45"/>
      <c r="G28" s="45"/>
      <c r="H28" s="45"/>
      <c r="I28" s="45"/>
    </row>
    <row r="29" spans="1:9" ht="15" customHeight="1" x14ac:dyDescent="0.35">
      <c r="A29" s="14" t="s">
        <v>62</v>
      </c>
      <c r="B29" s="16" t="s">
        <v>63</v>
      </c>
      <c r="C29" s="25" t="s">
        <v>110</v>
      </c>
      <c r="D29" s="39" t="s">
        <v>155</v>
      </c>
      <c r="E29" s="44"/>
      <c r="F29" s="45"/>
      <c r="G29" s="45"/>
      <c r="H29" s="45"/>
      <c r="I29" s="45"/>
    </row>
    <row r="30" spans="1:9" s="6" customFormat="1" ht="15" customHeight="1" x14ac:dyDescent="0.35">
      <c r="A30" s="10" t="s">
        <v>65</v>
      </c>
      <c r="B30" s="18" t="s">
        <v>66</v>
      </c>
      <c r="C30" s="25">
        <v>0</v>
      </c>
      <c r="D30" s="39" t="s">
        <v>155</v>
      </c>
      <c r="E30" s="35"/>
      <c r="F30" s="36"/>
      <c r="G30" s="37"/>
      <c r="H30" s="37"/>
      <c r="I30" s="38"/>
    </row>
    <row r="31" spans="1:9" ht="15" customHeight="1" x14ac:dyDescent="0.35">
      <c r="A31" s="13" t="s">
        <v>67</v>
      </c>
      <c r="B31" s="16" t="s">
        <v>68</v>
      </c>
      <c r="C31" s="25" t="s">
        <v>110</v>
      </c>
      <c r="D31" s="39" t="s">
        <v>155</v>
      </c>
      <c r="E31" s="44"/>
      <c r="F31" s="45"/>
      <c r="G31" s="45"/>
      <c r="H31" s="45"/>
      <c r="I31" s="45"/>
    </row>
    <row r="32" spans="1:9" ht="15" customHeight="1" x14ac:dyDescent="0.35">
      <c r="A32" s="13" t="s">
        <v>69</v>
      </c>
      <c r="B32" s="16" t="s">
        <v>70</v>
      </c>
      <c r="C32" s="25" t="s">
        <v>110</v>
      </c>
      <c r="D32" s="39" t="s">
        <v>155</v>
      </c>
      <c r="E32" s="44"/>
      <c r="F32" s="45"/>
      <c r="G32" s="45"/>
      <c r="H32" s="45"/>
      <c r="I32" s="45"/>
    </row>
    <row r="33" spans="1:9" ht="15" customHeight="1" x14ac:dyDescent="0.35">
      <c r="A33" s="13" t="s">
        <v>71</v>
      </c>
      <c r="B33" s="16" t="s">
        <v>72</v>
      </c>
      <c r="C33" s="25" t="s">
        <v>110</v>
      </c>
      <c r="D33" s="39" t="s">
        <v>155</v>
      </c>
      <c r="E33" s="44"/>
      <c r="F33" s="45"/>
      <c r="G33" s="45"/>
      <c r="H33" s="45"/>
      <c r="I33" s="45"/>
    </row>
    <row r="34" spans="1:9" ht="15" customHeight="1" x14ac:dyDescent="0.35">
      <c r="A34" s="13" t="s">
        <v>73</v>
      </c>
      <c r="B34" s="16" t="s">
        <v>74</v>
      </c>
      <c r="C34" s="25" t="s">
        <v>110</v>
      </c>
      <c r="D34" s="39" t="s">
        <v>155</v>
      </c>
      <c r="E34" s="44"/>
      <c r="F34" s="45"/>
      <c r="G34" s="45"/>
      <c r="H34" s="45"/>
      <c r="I34" s="45"/>
    </row>
    <row r="35" spans="1:9" ht="15" customHeight="1" x14ac:dyDescent="0.35">
      <c r="A35" s="13" t="s">
        <v>75</v>
      </c>
      <c r="B35" s="16" t="s">
        <v>76</v>
      </c>
      <c r="C35" s="25" t="s">
        <v>110</v>
      </c>
      <c r="D35" s="39" t="s">
        <v>155</v>
      </c>
      <c r="E35" s="44"/>
      <c r="F35" s="45"/>
      <c r="G35" s="45"/>
      <c r="H35" s="45"/>
      <c r="I35" s="45"/>
    </row>
    <row r="36" spans="1:9" ht="15" customHeight="1" x14ac:dyDescent="0.35">
      <c r="A36" s="13" t="s">
        <v>77</v>
      </c>
      <c r="B36" s="16" t="s">
        <v>78</v>
      </c>
      <c r="C36" s="25" t="s">
        <v>110</v>
      </c>
      <c r="D36" s="39" t="s">
        <v>155</v>
      </c>
      <c r="E36" s="44"/>
      <c r="F36" s="45"/>
      <c r="G36" s="45"/>
      <c r="H36" s="45"/>
      <c r="I36" s="45"/>
    </row>
    <row r="37" spans="1:9" ht="15" customHeight="1" x14ac:dyDescent="0.35">
      <c r="A37" s="13" t="s">
        <v>79</v>
      </c>
      <c r="B37" s="16" t="s">
        <v>80</v>
      </c>
      <c r="C37" s="25" t="s">
        <v>110</v>
      </c>
      <c r="D37" s="39" t="s">
        <v>155</v>
      </c>
      <c r="E37" s="44"/>
      <c r="F37" s="45"/>
      <c r="G37" s="45"/>
      <c r="H37" s="45"/>
      <c r="I37" s="45"/>
    </row>
    <row r="38" spans="1:9" ht="15" customHeight="1" x14ac:dyDescent="0.35">
      <c r="A38" s="13" t="s">
        <v>81</v>
      </c>
      <c r="B38" s="16" t="s">
        <v>82</v>
      </c>
      <c r="C38" s="25" t="s">
        <v>110</v>
      </c>
      <c r="D38" s="39" t="s">
        <v>155</v>
      </c>
      <c r="E38" s="44"/>
      <c r="F38" s="45"/>
      <c r="G38" s="45"/>
      <c r="H38" s="45"/>
      <c r="I38" s="45"/>
    </row>
    <row r="39" spans="1:9" ht="15" customHeight="1" x14ac:dyDescent="0.35">
      <c r="A39" s="13" t="s">
        <v>83</v>
      </c>
      <c r="B39" s="16" t="s">
        <v>84</v>
      </c>
      <c r="C39" s="25" t="s">
        <v>110</v>
      </c>
      <c r="D39" s="39" t="s">
        <v>155</v>
      </c>
      <c r="E39" s="44"/>
      <c r="F39" s="45"/>
      <c r="G39" s="45"/>
      <c r="H39" s="45"/>
      <c r="I39" s="45"/>
    </row>
    <row r="40" spans="1:9" s="6" customFormat="1" ht="15" customHeight="1" x14ac:dyDescent="0.35">
      <c r="A40" s="10" t="s">
        <v>86</v>
      </c>
      <c r="B40" s="18" t="s">
        <v>87</v>
      </c>
      <c r="C40" s="25">
        <v>0</v>
      </c>
      <c r="D40" s="39" t="s">
        <v>155</v>
      </c>
      <c r="E40" s="35"/>
      <c r="F40" s="36"/>
      <c r="G40" s="37"/>
      <c r="H40" s="37"/>
      <c r="I40" s="38"/>
    </row>
    <row r="41" spans="1:9" ht="34" customHeight="1" x14ac:dyDescent="0.35">
      <c r="A41" s="13" t="s">
        <v>88</v>
      </c>
      <c r="B41" s="16" t="s">
        <v>89</v>
      </c>
      <c r="C41" s="25" t="s">
        <v>10</v>
      </c>
      <c r="D41" s="39" t="s">
        <v>212</v>
      </c>
      <c r="E41" s="44"/>
      <c r="F41" s="45"/>
      <c r="G41" s="45"/>
      <c r="H41" s="45"/>
      <c r="I41" s="45"/>
    </row>
    <row r="42" spans="1:9" ht="42" customHeight="1" x14ac:dyDescent="0.35">
      <c r="A42" s="13" t="s">
        <v>90</v>
      </c>
      <c r="B42" s="16" t="s">
        <v>91</v>
      </c>
      <c r="C42" s="25" t="s">
        <v>37</v>
      </c>
      <c r="D42" s="39" t="s">
        <v>216</v>
      </c>
      <c r="E42" s="44"/>
      <c r="F42" s="45"/>
      <c r="G42" s="45"/>
      <c r="H42" s="45"/>
      <c r="I42" s="45"/>
    </row>
    <row r="43" spans="1:9" ht="32.5" customHeight="1" x14ac:dyDescent="0.35">
      <c r="A43" s="13" t="s">
        <v>93</v>
      </c>
      <c r="B43" s="16" t="s">
        <v>94</v>
      </c>
      <c r="C43" s="25" t="s">
        <v>10</v>
      </c>
      <c r="D43" s="39" t="s">
        <v>216</v>
      </c>
      <c r="E43" s="44"/>
      <c r="F43" s="45"/>
      <c r="G43" s="45"/>
      <c r="H43" s="45"/>
      <c r="I43" s="45"/>
    </row>
    <row r="44" spans="1:9" ht="34" customHeight="1" x14ac:dyDescent="0.35">
      <c r="A44" s="13" t="s">
        <v>95</v>
      </c>
      <c r="B44" s="16" t="s">
        <v>96</v>
      </c>
      <c r="C44" s="25" t="s">
        <v>10</v>
      </c>
      <c r="D44" s="39" t="s">
        <v>216</v>
      </c>
      <c r="E44" s="44"/>
      <c r="F44" s="45"/>
      <c r="G44" s="45"/>
      <c r="H44" s="45"/>
      <c r="I44" s="45"/>
    </row>
    <row r="45" spans="1:9" ht="24.65" customHeight="1" x14ac:dyDescent="0.35">
      <c r="A45" s="13" t="s">
        <v>97</v>
      </c>
      <c r="B45" s="16" t="s">
        <v>98</v>
      </c>
      <c r="C45" s="25" t="s">
        <v>10</v>
      </c>
      <c r="D45" s="39" t="s">
        <v>216</v>
      </c>
      <c r="E45" s="44"/>
      <c r="F45" s="45"/>
      <c r="G45" s="45"/>
      <c r="H45" s="45"/>
      <c r="I45" s="45"/>
    </row>
    <row r="46" spans="1:9" ht="23.15" customHeight="1" x14ac:dyDescent="0.35">
      <c r="A46" s="13" t="s">
        <v>99</v>
      </c>
      <c r="B46" s="16" t="s">
        <v>100</v>
      </c>
      <c r="C46" s="25" t="s">
        <v>10</v>
      </c>
      <c r="D46" s="39" t="s">
        <v>213</v>
      </c>
      <c r="E46" s="44"/>
      <c r="F46" s="45"/>
      <c r="G46" s="45"/>
      <c r="H46" s="45"/>
      <c r="I46" s="45"/>
    </row>
    <row r="47" spans="1:9" ht="33.65" customHeight="1" x14ac:dyDescent="0.35">
      <c r="A47" s="13" t="s">
        <v>101</v>
      </c>
      <c r="B47" s="16" t="s">
        <v>102</v>
      </c>
      <c r="C47" s="25" t="s">
        <v>10</v>
      </c>
      <c r="D47" s="39" t="s">
        <v>213</v>
      </c>
      <c r="E47" s="44"/>
      <c r="F47" s="45"/>
      <c r="G47" s="45"/>
      <c r="H47" s="45"/>
      <c r="I47" s="45"/>
    </row>
    <row r="48" spans="1:9" ht="20.5" customHeight="1" x14ac:dyDescent="0.35">
      <c r="A48" s="13" t="s">
        <v>103</v>
      </c>
      <c r="B48" s="16" t="s">
        <v>104</v>
      </c>
      <c r="C48" s="25" t="s">
        <v>44</v>
      </c>
      <c r="D48" s="39" t="s">
        <v>155</v>
      </c>
      <c r="E48" s="44"/>
      <c r="F48" s="45"/>
      <c r="G48" s="45"/>
      <c r="H48" s="45"/>
      <c r="I48" s="45"/>
    </row>
    <row r="49" spans="1:9" s="6" customFormat="1" ht="15" customHeight="1" x14ac:dyDescent="0.35">
      <c r="A49" s="10" t="s">
        <v>106</v>
      </c>
      <c r="B49" s="18" t="s">
        <v>107</v>
      </c>
      <c r="C49" s="25">
        <v>0</v>
      </c>
      <c r="D49" s="39" t="s">
        <v>155</v>
      </c>
      <c r="E49" s="35"/>
      <c r="F49" s="36"/>
      <c r="G49" s="37"/>
      <c r="H49" s="37"/>
      <c r="I49" s="38"/>
    </row>
    <row r="50" spans="1:9" ht="35.5" customHeight="1" x14ac:dyDescent="0.35">
      <c r="A50" s="13" t="s">
        <v>108</v>
      </c>
      <c r="B50" s="16" t="s">
        <v>109</v>
      </c>
      <c r="C50" s="25" t="s">
        <v>10</v>
      </c>
      <c r="D50" s="39" t="s">
        <v>212</v>
      </c>
      <c r="E50" s="44"/>
      <c r="F50" s="45"/>
      <c r="G50" s="45"/>
      <c r="H50" s="45"/>
      <c r="I50" s="45"/>
    </row>
    <row r="51" spans="1:9" ht="24" customHeight="1" x14ac:dyDescent="0.35">
      <c r="A51" s="13" t="s">
        <v>111</v>
      </c>
      <c r="B51" s="16" t="s">
        <v>112</v>
      </c>
      <c r="C51" s="25" t="s">
        <v>37</v>
      </c>
      <c r="D51" s="39" t="s">
        <v>216</v>
      </c>
      <c r="E51" s="44"/>
      <c r="F51" s="45"/>
      <c r="G51" s="45"/>
      <c r="H51" s="45"/>
      <c r="I51" s="45"/>
    </row>
    <row r="52" spans="1:9" ht="23.15" customHeight="1" x14ac:dyDescent="0.35">
      <c r="A52" s="13" t="s">
        <v>113</v>
      </c>
      <c r="B52" s="16" t="s">
        <v>114</v>
      </c>
      <c r="C52" s="25" t="s">
        <v>37</v>
      </c>
      <c r="D52" s="39" t="str">
        <f>_xlfn.XLOOKUP(_xlfn.CONCAT("NZS25.DM.",$A52),[1]BA_Bauxite_and_Alumina!$C$9:$C$15,[1]BA_Bauxite_and_Alumina!$N$9:$N$15,"",0,)</f>
        <v>https://cdn-rio.dataweavers.io/-/media/content/documents/invest/reports/climate-change-reports/2025-climate-action-plan.pdf?rev=d25225bc9db44aefb762311ec2912d79</v>
      </c>
      <c r="E52" s="44"/>
      <c r="F52" s="45"/>
      <c r="G52" s="45"/>
      <c r="H52" s="45"/>
      <c r="I52" s="45"/>
    </row>
    <row r="53" spans="1:9" ht="44.5" customHeight="1" x14ac:dyDescent="0.35">
      <c r="A53" s="13" t="s">
        <v>115</v>
      </c>
      <c r="B53" s="16" t="s">
        <v>116</v>
      </c>
      <c r="C53" s="25" t="s">
        <v>37</v>
      </c>
      <c r="D53" s="39" t="str">
        <f>_xlfn.XLOOKUP(_xlfn.CONCAT("NZS25.DM.",$A53),[1]BA_Bauxite_and_Alumina!$C$9:$C$15,[1]BA_Bauxite_and_Alumina!$N$9:$N$15,"",0,)</f>
        <v>https://cdn-rio.dataweavers.io/-/media/content/documents/invest/reports/climate-change-reports/2025-climate-action-plan.pdf?rev=d25225bc9db44aefb762311ec2912d79</v>
      </c>
      <c r="E53" s="44"/>
      <c r="F53" s="45"/>
      <c r="G53" s="45"/>
      <c r="H53" s="45"/>
      <c r="I53" s="45"/>
    </row>
    <row r="54" spans="1:9" ht="25" customHeight="1" x14ac:dyDescent="0.35">
      <c r="A54" s="13" t="s">
        <v>117</v>
      </c>
      <c r="B54" s="16" t="s">
        <v>118</v>
      </c>
      <c r="C54" s="25" t="s">
        <v>10</v>
      </c>
      <c r="D54" s="39" t="s">
        <v>216</v>
      </c>
      <c r="E54" s="44"/>
      <c r="F54" s="45"/>
      <c r="G54" s="45"/>
      <c r="H54" s="45"/>
      <c r="I54" s="45"/>
    </row>
    <row r="55" spans="1:9" ht="36.65" customHeight="1" x14ac:dyDescent="0.35">
      <c r="A55" s="13" t="s">
        <v>119</v>
      </c>
      <c r="B55" s="16" t="s">
        <v>120</v>
      </c>
      <c r="C55" s="25" t="s">
        <v>37</v>
      </c>
      <c r="D55" s="39">
        <v>0</v>
      </c>
      <c r="E55" s="44"/>
      <c r="F55" s="45"/>
      <c r="G55" s="45"/>
      <c r="H55" s="45"/>
      <c r="I55" s="45"/>
    </row>
    <row r="56" spans="1:9" ht="27" customHeight="1" x14ac:dyDescent="0.35">
      <c r="A56" s="13" t="s">
        <v>121</v>
      </c>
      <c r="B56" s="16" t="s">
        <v>122</v>
      </c>
      <c r="C56" s="25" t="s">
        <v>44</v>
      </c>
      <c r="D56" s="39" t="s">
        <v>155</v>
      </c>
      <c r="E56" s="44"/>
      <c r="F56" s="45"/>
      <c r="G56" s="45"/>
      <c r="H56" s="45"/>
      <c r="I56" s="45"/>
    </row>
    <row r="57" spans="1:9" s="6" customFormat="1" ht="15" customHeight="1" x14ac:dyDescent="0.35">
      <c r="A57" s="10" t="s">
        <v>123</v>
      </c>
      <c r="B57" s="18" t="s">
        <v>124</v>
      </c>
      <c r="C57" s="25">
        <v>0</v>
      </c>
      <c r="D57" s="39" t="s">
        <v>155</v>
      </c>
      <c r="E57" s="35"/>
      <c r="F57" s="36"/>
      <c r="G57" s="37"/>
      <c r="H57" s="37"/>
      <c r="I57" s="38"/>
    </row>
    <row r="58" spans="1:9" ht="84" x14ac:dyDescent="0.35">
      <c r="A58" s="13" t="s">
        <v>125</v>
      </c>
      <c r="B58" s="16" t="s">
        <v>126</v>
      </c>
      <c r="C58" s="25" t="s">
        <v>10</v>
      </c>
      <c r="D58" s="39" t="s">
        <v>213</v>
      </c>
      <c r="E58" s="44"/>
      <c r="F58" s="45"/>
      <c r="G58" s="45"/>
      <c r="H58" s="45"/>
      <c r="I58" s="45"/>
    </row>
    <row r="59" spans="1:9" ht="105" x14ac:dyDescent="0.35">
      <c r="A59" s="13" t="s">
        <v>127</v>
      </c>
      <c r="B59" s="16" t="s">
        <v>128</v>
      </c>
      <c r="C59" s="25" t="s">
        <v>10</v>
      </c>
      <c r="D59" s="39" t="s">
        <v>212</v>
      </c>
      <c r="E59" s="44"/>
      <c r="F59" s="45"/>
      <c r="G59" s="45"/>
      <c r="H59" s="45"/>
      <c r="I59" s="45"/>
    </row>
    <row r="60" spans="1:9" ht="34.5" customHeight="1" x14ac:dyDescent="0.35">
      <c r="A60" s="13" t="s">
        <v>129</v>
      </c>
      <c r="B60" s="16" t="s">
        <v>130</v>
      </c>
      <c r="C60" s="25" t="s">
        <v>37</v>
      </c>
      <c r="D60" s="39" t="s">
        <v>217</v>
      </c>
      <c r="E60" s="44"/>
      <c r="F60" s="45"/>
      <c r="G60" s="45"/>
      <c r="H60" s="45"/>
      <c r="I60" s="45"/>
    </row>
    <row r="61" spans="1:9" ht="25" customHeight="1" x14ac:dyDescent="0.35">
      <c r="A61" s="13" t="s">
        <v>131</v>
      </c>
      <c r="B61" s="16" t="s">
        <v>132</v>
      </c>
      <c r="C61" s="25" t="s">
        <v>37</v>
      </c>
      <c r="D61" s="39" t="s">
        <v>213</v>
      </c>
      <c r="E61" s="44"/>
      <c r="F61" s="45"/>
      <c r="G61" s="45"/>
      <c r="H61" s="45"/>
      <c r="I61" s="45"/>
    </row>
    <row r="62" spans="1:9" x14ac:dyDescent="0.35">
      <c r="A62" s="13" t="s">
        <v>133</v>
      </c>
      <c r="B62" s="16" t="s">
        <v>134</v>
      </c>
      <c r="C62" s="25" t="s">
        <v>44</v>
      </c>
      <c r="D62" s="39" t="s">
        <v>155</v>
      </c>
      <c r="E62" s="44"/>
      <c r="F62" s="45"/>
      <c r="G62" s="45"/>
      <c r="H62" s="45"/>
      <c r="I62" s="45"/>
    </row>
    <row r="63" spans="1:9" s="6" customFormat="1" ht="15" customHeight="1" x14ac:dyDescent="0.35">
      <c r="A63" s="10" t="s">
        <v>135</v>
      </c>
      <c r="B63" s="18" t="s">
        <v>136</v>
      </c>
      <c r="C63" s="25">
        <v>0</v>
      </c>
      <c r="D63" s="39" t="s">
        <v>155</v>
      </c>
      <c r="E63" s="35"/>
      <c r="F63" s="36"/>
      <c r="G63" s="37"/>
      <c r="H63" s="37"/>
      <c r="I63" s="38"/>
    </row>
    <row r="64" spans="1:9" ht="89.15" customHeight="1" x14ac:dyDescent="0.35">
      <c r="A64" s="13" t="s">
        <v>137</v>
      </c>
      <c r="B64" s="16" t="s">
        <v>138</v>
      </c>
      <c r="C64" s="25" t="s">
        <v>10</v>
      </c>
      <c r="D64" s="39" t="s">
        <v>213</v>
      </c>
      <c r="E64" s="44"/>
      <c r="F64" s="45"/>
      <c r="G64" s="45"/>
      <c r="H64" s="45"/>
      <c r="I64" s="45"/>
    </row>
    <row r="65" spans="1:36" ht="94.5" x14ac:dyDescent="0.35">
      <c r="A65" s="13" t="s">
        <v>139</v>
      </c>
      <c r="B65" s="16" t="s">
        <v>140</v>
      </c>
      <c r="C65" s="25" t="s">
        <v>10</v>
      </c>
      <c r="D65" s="39" t="s">
        <v>216</v>
      </c>
      <c r="E65" s="44"/>
      <c r="F65" s="45"/>
      <c r="G65" s="45"/>
      <c r="H65" s="45"/>
      <c r="I65" s="45"/>
    </row>
    <row r="66" spans="1:36" ht="56.5" customHeight="1" x14ac:dyDescent="0.35">
      <c r="A66" s="13" t="s">
        <v>141</v>
      </c>
      <c r="B66" s="16" t="s">
        <v>142</v>
      </c>
      <c r="C66" s="25" t="s">
        <v>10</v>
      </c>
      <c r="D66" s="39" t="s">
        <v>216</v>
      </c>
      <c r="E66" s="44"/>
      <c r="F66" s="45"/>
      <c r="G66" s="45"/>
      <c r="H66" s="45"/>
      <c r="I66" s="45"/>
    </row>
    <row r="67" spans="1:36" ht="27" customHeight="1" x14ac:dyDescent="0.35">
      <c r="A67" s="13" t="s">
        <v>143</v>
      </c>
      <c r="B67" s="16" t="s">
        <v>144</v>
      </c>
      <c r="C67" s="24" t="str">
        <f>A1 &amp; "No or unsuitable disclosure" &amp; CHAR(185)</f>
        <v>No or unsuitable disclosure¹</v>
      </c>
      <c r="D67" s="39" t="s">
        <v>155</v>
      </c>
      <c r="E67" s="44"/>
      <c r="F67" s="45"/>
      <c r="G67" s="45"/>
      <c r="H67" s="45"/>
      <c r="I67" s="45"/>
    </row>
    <row r="68" spans="1:36" s="6" customFormat="1" ht="15" customHeight="1" x14ac:dyDescent="0.35">
      <c r="A68" s="10" t="s">
        <v>146</v>
      </c>
      <c r="B68" s="18" t="s">
        <v>147</v>
      </c>
      <c r="C68" s="25">
        <v>0</v>
      </c>
      <c r="D68" s="39" t="s">
        <v>155</v>
      </c>
      <c r="E68" s="35"/>
      <c r="F68" s="36"/>
      <c r="G68" s="37"/>
      <c r="H68" s="37"/>
      <c r="I68" s="38"/>
    </row>
    <row r="69" spans="1:36" ht="46" customHeight="1" x14ac:dyDescent="0.35">
      <c r="A69" s="13" t="s">
        <v>148</v>
      </c>
      <c r="B69" s="16" t="s">
        <v>149</v>
      </c>
      <c r="C69" s="25" t="s">
        <v>37</v>
      </c>
      <c r="D69" s="39" t="s">
        <v>213</v>
      </c>
      <c r="E69" s="44"/>
      <c r="F69" s="45"/>
      <c r="G69" s="45"/>
      <c r="H69" s="45"/>
      <c r="I69" s="45"/>
    </row>
    <row r="70" spans="1:36" ht="141.65" customHeight="1" x14ac:dyDescent="0.35">
      <c r="A70" s="13" t="s">
        <v>150</v>
      </c>
      <c r="B70" s="16" t="s">
        <v>151</v>
      </c>
      <c r="C70" s="25" t="s">
        <v>37</v>
      </c>
      <c r="D70" s="39" t="s">
        <v>213</v>
      </c>
      <c r="E70" s="44"/>
      <c r="F70" s="45"/>
      <c r="G70" s="45"/>
      <c r="H70" s="45"/>
      <c r="I70" s="45"/>
    </row>
    <row r="71" spans="1:36" ht="60" customHeight="1" x14ac:dyDescent="0.35">
      <c r="A71" s="13" t="s">
        <v>152</v>
      </c>
      <c r="B71" s="16" t="s">
        <v>153</v>
      </c>
      <c r="C71" s="25" t="s">
        <v>37</v>
      </c>
      <c r="D71" s="39" t="s">
        <v>213</v>
      </c>
      <c r="E71" s="44"/>
      <c r="F71" s="45"/>
      <c r="G71" s="45"/>
      <c r="H71" s="45"/>
      <c r="I71" s="45"/>
    </row>
    <row r="72" spans="1:36" ht="14.5" customHeight="1" x14ac:dyDescent="0.35"/>
    <row r="73" spans="1:36" customFormat="1" x14ac:dyDescent="0.35">
      <c r="A73" s="3" t="s">
        <v>62</v>
      </c>
      <c r="B73" s="3" t="s">
        <v>110</v>
      </c>
      <c r="C73" s="3"/>
      <c r="D73" s="4"/>
      <c r="E73" s="4"/>
    </row>
    <row r="74" spans="1:36" customFormat="1" x14ac:dyDescent="0.35">
      <c r="A74" s="3"/>
      <c r="B74" s="3"/>
      <c r="C74" s="3">
        <v>2019</v>
      </c>
      <c r="D74" s="4">
        <v>2020</v>
      </c>
      <c r="E74" s="3">
        <v>2021</v>
      </c>
      <c r="F74" s="4">
        <v>2022</v>
      </c>
      <c r="G74" s="3">
        <v>2023</v>
      </c>
      <c r="H74" s="4">
        <v>2024</v>
      </c>
      <c r="I74" s="3">
        <v>2025</v>
      </c>
      <c r="J74" s="4">
        <v>2026</v>
      </c>
      <c r="K74" s="3">
        <v>2027</v>
      </c>
      <c r="L74" s="4">
        <v>2028</v>
      </c>
      <c r="M74" s="3">
        <v>2029</v>
      </c>
      <c r="N74" s="4">
        <v>2030</v>
      </c>
      <c r="O74" s="3">
        <v>2031</v>
      </c>
      <c r="P74" s="4">
        <v>2032</v>
      </c>
      <c r="Q74" s="3">
        <v>2033</v>
      </c>
      <c r="R74" s="4">
        <v>2034</v>
      </c>
      <c r="S74" s="3">
        <v>2035</v>
      </c>
      <c r="T74" s="4">
        <v>2036</v>
      </c>
      <c r="U74" s="3">
        <v>2037</v>
      </c>
      <c r="V74" s="4">
        <v>2038</v>
      </c>
      <c r="W74" s="3">
        <v>2039</v>
      </c>
      <c r="X74" s="4">
        <v>2040</v>
      </c>
      <c r="Y74" s="3">
        <v>2041</v>
      </c>
      <c r="Z74" s="4">
        <v>2042</v>
      </c>
      <c r="AA74" s="3">
        <v>2043</v>
      </c>
      <c r="AB74" s="4">
        <v>2044</v>
      </c>
      <c r="AC74" s="3">
        <v>2045</v>
      </c>
      <c r="AD74" s="4">
        <v>2046</v>
      </c>
      <c r="AE74" s="3">
        <v>2047</v>
      </c>
      <c r="AF74" s="4">
        <v>2048</v>
      </c>
      <c r="AG74" s="3">
        <v>2049</v>
      </c>
      <c r="AH74" s="4">
        <v>2050</v>
      </c>
      <c r="AI74" t="s">
        <v>156</v>
      </c>
      <c r="AJ74" t="s">
        <v>157</v>
      </c>
    </row>
    <row r="75" spans="1:36" customFormat="1" x14ac:dyDescent="0.35">
      <c r="A75" s="3"/>
      <c r="B75" s="3" t="s">
        <v>158</v>
      </c>
      <c r="C75" s="21" t="s">
        <v>155</v>
      </c>
      <c r="D75" s="21" t="s">
        <v>155</v>
      </c>
      <c r="E75" s="21" t="s">
        <v>155</v>
      </c>
      <c r="F75" s="21" t="s">
        <v>155</v>
      </c>
      <c r="G75" s="21" t="s">
        <v>155</v>
      </c>
      <c r="H75" s="21" t="s">
        <v>155</v>
      </c>
      <c r="I75" s="21" t="s">
        <v>155</v>
      </c>
      <c r="J75" s="21" t="s">
        <v>155</v>
      </c>
      <c r="K75" s="21" t="s">
        <v>155</v>
      </c>
      <c r="L75" s="21" t="s">
        <v>155</v>
      </c>
      <c r="M75" s="21" t="s">
        <v>155</v>
      </c>
      <c r="N75" s="21" t="s">
        <v>155</v>
      </c>
      <c r="O75" s="21" t="s">
        <v>155</v>
      </c>
      <c r="P75" s="21" t="s">
        <v>155</v>
      </c>
      <c r="Q75" s="21" t="s">
        <v>155</v>
      </c>
      <c r="R75" s="21" t="s">
        <v>155</v>
      </c>
      <c r="S75" s="21" t="s">
        <v>155</v>
      </c>
      <c r="T75" s="21" t="s">
        <v>155</v>
      </c>
      <c r="U75" s="21" t="s">
        <v>155</v>
      </c>
      <c r="V75" s="21" t="s">
        <v>155</v>
      </c>
      <c r="W75" s="21" t="s">
        <v>155</v>
      </c>
      <c r="X75" s="21" t="s">
        <v>155</v>
      </c>
      <c r="Y75" s="21" t="s">
        <v>155</v>
      </c>
      <c r="Z75" s="21" t="s">
        <v>155</v>
      </c>
      <c r="AA75" s="21" t="s">
        <v>155</v>
      </c>
      <c r="AB75" s="21" t="s">
        <v>155</v>
      </c>
      <c r="AC75" s="21" t="s">
        <v>155</v>
      </c>
      <c r="AD75" s="21" t="s">
        <v>155</v>
      </c>
      <c r="AE75" s="21" t="s">
        <v>155</v>
      </c>
      <c r="AF75" s="21" t="s">
        <v>155</v>
      </c>
      <c r="AG75" s="21" t="s">
        <v>155</v>
      </c>
      <c r="AH75" s="21" t="s">
        <v>155</v>
      </c>
      <c r="AI75" s="3"/>
      <c r="AJ75" s="3"/>
    </row>
    <row r="76" spans="1:36" customFormat="1" x14ac:dyDescent="0.35">
      <c r="A76" s="3"/>
      <c r="B76" s="3" t="s">
        <v>159</v>
      </c>
      <c r="C76" s="20" t="e">
        <v>#N/A</v>
      </c>
      <c r="D76" s="20" t="e">
        <v>#N/A</v>
      </c>
      <c r="E76" s="20" t="e">
        <v>#N/A</v>
      </c>
      <c r="F76" s="20" t="e">
        <v>#N/A</v>
      </c>
      <c r="G76" s="20" t="e">
        <v>#N/A</v>
      </c>
      <c r="H76" s="20" t="e">
        <v>#N/A</v>
      </c>
      <c r="I76" s="20" t="e">
        <v>#N/A</v>
      </c>
      <c r="J76" s="20" t="e">
        <v>#N/A</v>
      </c>
      <c r="K76" s="20" t="e">
        <v>#N/A</v>
      </c>
      <c r="L76" s="20" t="e">
        <v>#N/A</v>
      </c>
      <c r="M76" s="20" t="e">
        <v>#N/A</v>
      </c>
      <c r="N76" s="20" t="e">
        <v>#N/A</v>
      </c>
      <c r="O76" s="20" t="e">
        <v>#N/A</v>
      </c>
      <c r="P76" s="20" t="e">
        <v>#N/A</v>
      </c>
      <c r="Q76" s="20" t="e">
        <v>#N/A</v>
      </c>
      <c r="R76" s="20" t="e">
        <v>#N/A</v>
      </c>
      <c r="S76" s="20" t="e">
        <v>#N/A</v>
      </c>
      <c r="T76" s="20" t="e">
        <v>#N/A</v>
      </c>
      <c r="U76" s="20" t="e">
        <v>#N/A</v>
      </c>
      <c r="V76" s="20" t="e">
        <v>#N/A</v>
      </c>
      <c r="W76" s="20" t="e">
        <v>#N/A</v>
      </c>
      <c r="X76" s="20" t="e">
        <v>#N/A</v>
      </c>
      <c r="Y76" s="20" t="e">
        <v>#N/A</v>
      </c>
      <c r="Z76" s="20" t="e">
        <v>#N/A</v>
      </c>
      <c r="AA76" s="20" t="e">
        <v>#N/A</v>
      </c>
      <c r="AB76" s="20" t="e">
        <v>#N/A</v>
      </c>
      <c r="AC76" s="20" t="e">
        <v>#N/A</v>
      </c>
      <c r="AD76" s="20" t="e">
        <v>#N/A</v>
      </c>
      <c r="AE76" s="20" t="e">
        <v>#N/A</v>
      </c>
      <c r="AF76" s="20" t="e">
        <v>#N/A</v>
      </c>
      <c r="AG76" s="20" t="e">
        <v>#N/A</v>
      </c>
      <c r="AH76" s="20" t="e">
        <v>#N/A</v>
      </c>
      <c r="AI76" s="20"/>
      <c r="AJ76" s="20"/>
    </row>
    <row r="77" spans="1:36" customFormat="1" x14ac:dyDescent="0.35">
      <c r="A77" s="3"/>
      <c r="B77" s="3" t="s">
        <v>161</v>
      </c>
      <c r="C77" s="20">
        <v>0.99011455837645224</v>
      </c>
      <c r="D77" s="20">
        <v>1.0000000000000002</v>
      </c>
      <c r="E77" s="20">
        <v>1.0098854416235474</v>
      </c>
      <c r="F77" s="20">
        <v>1.0825263242666445</v>
      </c>
      <c r="G77" s="20">
        <v>1.1248263504399116</v>
      </c>
      <c r="H77" s="20">
        <v>1.0989780921126424</v>
      </c>
      <c r="I77" s="20">
        <v>1.073129833785373</v>
      </c>
      <c r="J77" s="20">
        <v>1.0472815754581037</v>
      </c>
      <c r="K77" s="20">
        <v>1.0214333171308345</v>
      </c>
      <c r="L77" s="20">
        <v>0.99558505880356518</v>
      </c>
      <c r="M77" s="20">
        <v>0.96973680047629596</v>
      </c>
      <c r="N77" s="20">
        <v>0.94388854214902607</v>
      </c>
      <c r="O77" s="20">
        <v>0.90920695000905938</v>
      </c>
      <c r="P77" s="20">
        <v>0.87452535786909291</v>
      </c>
      <c r="Q77" s="20">
        <v>0.83984376572912633</v>
      </c>
      <c r="R77" s="20">
        <v>0.80516217358915976</v>
      </c>
      <c r="S77" s="20">
        <v>0.77048058144919329</v>
      </c>
      <c r="T77" s="20">
        <v>0.75452025743756967</v>
      </c>
      <c r="U77" s="20">
        <v>0.73855993342594606</v>
      </c>
      <c r="V77" s="20">
        <v>0.72259960941432244</v>
      </c>
      <c r="W77" s="20">
        <v>0.70663928540269894</v>
      </c>
      <c r="X77" s="20">
        <v>0.69067896139107532</v>
      </c>
      <c r="Y77" s="20">
        <v>0.6747186373794517</v>
      </c>
      <c r="Z77" s="20">
        <v>0.65875831336782809</v>
      </c>
      <c r="AA77" s="20">
        <v>0.64279798935620447</v>
      </c>
      <c r="AB77" s="20">
        <v>0.62683766534458096</v>
      </c>
      <c r="AC77" s="20">
        <v>0.61087734133295735</v>
      </c>
      <c r="AD77" s="20">
        <v>0.59491701732133373</v>
      </c>
      <c r="AE77" s="20">
        <v>0.57895669330971011</v>
      </c>
      <c r="AF77" s="20">
        <v>0.5629963692980865</v>
      </c>
      <c r="AG77" s="20">
        <v>0.54703604528646299</v>
      </c>
      <c r="AH77" s="20">
        <v>0.53107572127483915</v>
      </c>
    </row>
    <row r="78" spans="1:36" customFormat="1" x14ac:dyDescent="0.35">
      <c r="A78" s="3"/>
      <c r="B78" s="3" t="s">
        <v>162</v>
      </c>
      <c r="C78" s="20">
        <v>0.99011455837645224</v>
      </c>
      <c r="D78" s="20">
        <v>1.0000000000000002</v>
      </c>
      <c r="E78" s="20">
        <v>1.0098854416235474</v>
      </c>
      <c r="F78" s="20">
        <v>1.0825263242666445</v>
      </c>
      <c r="G78" s="20">
        <v>1.1248263504399116</v>
      </c>
      <c r="H78" s="20">
        <v>1.082557962281733</v>
      </c>
      <c r="I78" s="20">
        <v>1.0402895741235545</v>
      </c>
      <c r="J78" s="20">
        <v>0.99802118596537581</v>
      </c>
      <c r="K78" s="20">
        <v>0.95575279780719724</v>
      </c>
      <c r="L78" s="20">
        <v>0.91348440964901856</v>
      </c>
      <c r="M78" s="20">
        <v>0.8712160214908401</v>
      </c>
      <c r="N78" s="20">
        <v>0.82894763333266175</v>
      </c>
      <c r="O78" s="20">
        <v>0.77048058144919329</v>
      </c>
      <c r="P78" s="20">
        <v>0.71201352956572472</v>
      </c>
      <c r="Q78" s="20">
        <v>0.65354647768225616</v>
      </c>
      <c r="R78" s="20">
        <v>0.5950794257987877</v>
      </c>
      <c r="S78" s="20">
        <v>0.53661237391531913</v>
      </c>
      <c r="T78" s="20">
        <v>0.51538115658995853</v>
      </c>
      <c r="U78" s="20">
        <v>0.49414993926459799</v>
      </c>
      <c r="V78" s="20">
        <v>0.4729187219392374</v>
      </c>
      <c r="W78" s="20">
        <v>0.45168750461387691</v>
      </c>
      <c r="X78" s="20">
        <v>0.43045628728851637</v>
      </c>
      <c r="Y78" s="20">
        <v>0.40922506996315589</v>
      </c>
      <c r="Z78" s="20">
        <v>0.38799385263779534</v>
      </c>
      <c r="AA78" s="20">
        <v>0.3667626353124348</v>
      </c>
      <c r="AB78" s="20">
        <v>0.34553141798707432</v>
      </c>
      <c r="AC78" s="20">
        <v>0.32430020066171378</v>
      </c>
      <c r="AD78" s="20">
        <v>0.30306898333635329</v>
      </c>
      <c r="AE78" s="20">
        <v>0.28183776601099275</v>
      </c>
      <c r="AF78" s="20">
        <v>0.26060654868563221</v>
      </c>
      <c r="AG78" s="20">
        <v>0.23937533136027173</v>
      </c>
      <c r="AH78" s="20">
        <v>0.21814411403491099</v>
      </c>
    </row>
    <row r="79" spans="1:36" customFormat="1" x14ac:dyDescent="0.35">
      <c r="A79" s="3"/>
      <c r="B79" s="3" t="s">
        <v>163</v>
      </c>
      <c r="C79" s="20">
        <v>0.99011455837645224</v>
      </c>
      <c r="D79" s="20">
        <v>1.0000000000000002</v>
      </c>
      <c r="E79" s="20">
        <v>1.0098854416235474</v>
      </c>
      <c r="F79" s="20">
        <v>1.0825263242666445</v>
      </c>
      <c r="G79" s="20">
        <v>1.1248263504399116</v>
      </c>
      <c r="H79" s="20">
        <v>1.0469968333223074</v>
      </c>
      <c r="I79" s="20">
        <v>0.96916731620470309</v>
      </c>
      <c r="J79" s="20">
        <v>0.89133779908709887</v>
      </c>
      <c r="K79" s="20">
        <v>0.81350828196949465</v>
      </c>
      <c r="L79" s="20">
        <v>0.73567876485189043</v>
      </c>
      <c r="M79" s="20">
        <v>0.65784924773428621</v>
      </c>
      <c r="N79" s="20">
        <v>0.58001973061668211</v>
      </c>
      <c r="O79" s="20">
        <v>0.51681330407296278</v>
      </c>
      <c r="P79" s="20">
        <v>0.45360687752924334</v>
      </c>
      <c r="Q79" s="20">
        <v>0.39040045098552389</v>
      </c>
      <c r="R79" s="20">
        <v>0.32719402444180451</v>
      </c>
      <c r="S79" s="20">
        <v>0.26398759789808518</v>
      </c>
      <c r="T79" s="20">
        <v>0.25242706718476299</v>
      </c>
      <c r="U79" s="20">
        <v>0.2408665364714408</v>
      </c>
      <c r="V79" s="20">
        <v>0.2293060057581186</v>
      </c>
      <c r="W79" s="20">
        <v>0.21774547504479641</v>
      </c>
      <c r="X79" s="20">
        <v>0.20618494433147419</v>
      </c>
      <c r="Y79" s="20">
        <v>0.194624413618152</v>
      </c>
      <c r="Z79" s="20">
        <v>0.18306388290482981</v>
      </c>
      <c r="AA79" s="20">
        <v>0.17150335219150761</v>
      </c>
      <c r="AB79" s="20">
        <v>0.15994282147818542</v>
      </c>
      <c r="AC79" s="20">
        <v>0.14838229076486323</v>
      </c>
      <c r="AD79" s="20">
        <v>0.13682176005154101</v>
      </c>
      <c r="AE79" s="20">
        <v>0.12526122933821882</v>
      </c>
      <c r="AF79" s="20">
        <v>0.11370069862489662</v>
      </c>
      <c r="AG79" s="20">
        <v>0.10214016791157444</v>
      </c>
      <c r="AH79" s="20">
        <v>9.0579637198252377E-2</v>
      </c>
    </row>
    <row r="80" spans="1:36" customFormat="1" x14ac:dyDescent="0.35">
      <c r="A80" s="3"/>
      <c r="B80" s="3"/>
      <c r="C80" s="3"/>
      <c r="D80" s="4"/>
      <c r="E80" s="4"/>
    </row>
    <row r="81" spans="1:36" customFormat="1" x14ac:dyDescent="0.35">
      <c r="A81" s="3" t="s">
        <v>83</v>
      </c>
      <c r="B81" s="3" t="s">
        <v>110</v>
      </c>
      <c r="C81" s="3"/>
      <c r="D81" s="4"/>
      <c r="E81" s="4"/>
    </row>
    <row r="82" spans="1:36" customFormat="1" x14ac:dyDescent="0.35">
      <c r="A82" s="3"/>
      <c r="B82" s="22" t="s">
        <v>164</v>
      </c>
      <c r="C82" s="3" t="s">
        <v>155</v>
      </c>
      <c r="D82" s="3" t="s">
        <v>155</v>
      </c>
      <c r="E82" s="3" t="s">
        <v>155</v>
      </c>
      <c r="F82" s="3" t="s">
        <v>155</v>
      </c>
      <c r="G82" s="3" t="s">
        <v>155</v>
      </c>
      <c r="H82" s="3" t="s">
        <v>155</v>
      </c>
      <c r="I82" s="3" t="s">
        <v>155</v>
      </c>
      <c r="J82" s="3" t="s">
        <v>155</v>
      </c>
      <c r="K82" s="3" t="s">
        <v>155</v>
      </c>
      <c r="L82" s="3" t="s">
        <v>155</v>
      </c>
      <c r="M82" s="3" t="s">
        <v>155</v>
      </c>
      <c r="N82" s="3" t="s">
        <v>155</v>
      </c>
      <c r="O82" s="3" t="s">
        <v>155</v>
      </c>
      <c r="P82" s="3" t="s">
        <v>155</v>
      </c>
      <c r="Q82" s="3" t="s">
        <v>155</v>
      </c>
      <c r="R82" s="3" t="s">
        <v>155</v>
      </c>
      <c r="S82" s="3" t="s">
        <v>155</v>
      </c>
      <c r="T82" s="3" t="s">
        <v>155</v>
      </c>
      <c r="U82" s="3" t="s">
        <v>155</v>
      </c>
      <c r="V82" s="3" t="s">
        <v>155</v>
      </c>
      <c r="W82" s="3" t="s">
        <v>155</v>
      </c>
      <c r="X82" s="3" t="s">
        <v>155</v>
      </c>
      <c r="Y82" s="3" t="s">
        <v>155</v>
      </c>
      <c r="Z82" s="3" t="s">
        <v>155</v>
      </c>
      <c r="AA82" s="3" t="s">
        <v>155</v>
      </c>
      <c r="AB82" s="3" t="s">
        <v>155</v>
      </c>
      <c r="AC82" s="3" t="s">
        <v>155</v>
      </c>
      <c r="AD82" s="3" t="s">
        <v>155</v>
      </c>
      <c r="AE82" s="3" t="s">
        <v>155</v>
      </c>
      <c r="AF82" s="3" t="s">
        <v>155</v>
      </c>
      <c r="AG82" s="3" t="s">
        <v>155</v>
      </c>
      <c r="AH82" s="3" t="s">
        <v>155</v>
      </c>
    </row>
    <row r="83" spans="1:36" customFormat="1" x14ac:dyDescent="0.35">
      <c r="A83" s="3"/>
      <c r="B83" s="23" t="s">
        <v>165</v>
      </c>
      <c r="C83" s="20" t="e">
        <v>#N/A</v>
      </c>
      <c r="D83" s="20" t="e">
        <v>#N/A</v>
      </c>
      <c r="E83" s="20" t="e">
        <v>#N/A</v>
      </c>
      <c r="F83" s="20" t="e">
        <v>#N/A</v>
      </c>
      <c r="G83" s="20" t="e">
        <v>#N/A</v>
      </c>
      <c r="H83" s="20" t="e">
        <v>#N/A</v>
      </c>
      <c r="I83" s="20" t="e">
        <v>#N/A</v>
      </c>
      <c r="J83" s="20" t="e">
        <v>#N/A</v>
      </c>
      <c r="K83" s="20" t="e">
        <v>#N/A</v>
      </c>
      <c r="L83" s="20" t="e">
        <v>#N/A</v>
      </c>
      <c r="M83" s="20" t="e">
        <v>#N/A</v>
      </c>
      <c r="N83" s="20" t="e">
        <v>#N/A</v>
      </c>
      <c r="O83" s="20" t="e">
        <v>#N/A</v>
      </c>
      <c r="P83" s="20" t="e">
        <v>#N/A</v>
      </c>
      <c r="Q83" s="20" t="e">
        <v>#N/A</v>
      </c>
      <c r="R83" s="20" t="e">
        <v>#N/A</v>
      </c>
      <c r="S83" s="20" t="e">
        <v>#N/A</v>
      </c>
      <c r="T83" s="20" t="e">
        <v>#N/A</v>
      </c>
      <c r="U83" s="20" t="e">
        <v>#N/A</v>
      </c>
      <c r="V83" s="20" t="e">
        <v>#N/A</v>
      </c>
      <c r="W83" s="20" t="e">
        <v>#N/A</v>
      </c>
      <c r="X83" s="20" t="e">
        <v>#N/A</v>
      </c>
      <c r="Y83" s="20" t="e">
        <v>#N/A</v>
      </c>
      <c r="Z83" s="20" t="e">
        <v>#N/A</v>
      </c>
      <c r="AA83" s="20" t="e">
        <v>#N/A</v>
      </c>
      <c r="AB83" s="20" t="e">
        <v>#N/A</v>
      </c>
      <c r="AC83" s="20" t="e">
        <v>#N/A</v>
      </c>
      <c r="AD83" s="20" t="e">
        <v>#N/A</v>
      </c>
      <c r="AE83" s="20" t="e">
        <v>#N/A</v>
      </c>
      <c r="AF83" s="20" t="e">
        <v>#N/A</v>
      </c>
      <c r="AG83" s="20" t="e">
        <v>#N/A</v>
      </c>
      <c r="AH83" s="20" t="e">
        <v>#N/A</v>
      </c>
    </row>
    <row r="84" spans="1:36" customFormat="1" x14ac:dyDescent="0.35">
      <c r="A84" s="3"/>
      <c r="B84" s="3" t="s">
        <v>161</v>
      </c>
      <c r="C84" s="20">
        <v>0.98531255597349088</v>
      </c>
      <c r="D84" s="20">
        <v>0.99999999999999989</v>
      </c>
      <c r="E84" s="20">
        <v>1.0146874440265092</v>
      </c>
      <c r="F84" s="20">
        <v>0.97331183951280698</v>
      </c>
      <c r="G84" s="20">
        <v>0.95557943757836306</v>
      </c>
      <c r="H84" s="20">
        <v>0.94727617000588538</v>
      </c>
      <c r="I84" s="20">
        <v>0.9389729024334077</v>
      </c>
      <c r="J84" s="20">
        <v>0.93066963486093002</v>
      </c>
      <c r="K84" s="20">
        <v>0.92236636728845234</v>
      </c>
      <c r="L84" s="20">
        <v>0.91406309971597466</v>
      </c>
      <c r="M84" s="20">
        <v>0.90575983214349687</v>
      </c>
      <c r="N84" s="20">
        <v>0.8974565645710193</v>
      </c>
      <c r="O84" s="20">
        <v>0.88760523016299497</v>
      </c>
      <c r="P84" s="20">
        <v>0.87775389575497065</v>
      </c>
      <c r="Q84" s="20">
        <v>0.86790256134694621</v>
      </c>
      <c r="R84" s="20">
        <v>0.85805122693892188</v>
      </c>
      <c r="S84" s="20">
        <v>0.84819989253089756</v>
      </c>
      <c r="T84" s="20">
        <v>0.83834855812287312</v>
      </c>
      <c r="U84" s="20">
        <v>0.8284972237148488</v>
      </c>
      <c r="V84" s="20">
        <v>0.81864588930682447</v>
      </c>
      <c r="W84" s="20">
        <v>0.80879455489880003</v>
      </c>
      <c r="X84" s="20">
        <v>0.79894322049077571</v>
      </c>
      <c r="Y84" s="20">
        <v>0.78909188608275138</v>
      </c>
      <c r="Z84" s="20">
        <v>0.77924055167472706</v>
      </c>
      <c r="AA84" s="20">
        <v>0.76938921726670262</v>
      </c>
      <c r="AB84" s="20">
        <v>0.75953788285867829</v>
      </c>
      <c r="AC84" s="20">
        <v>0.74968654845065397</v>
      </c>
      <c r="AD84" s="20">
        <v>0.73983521404262953</v>
      </c>
      <c r="AE84" s="20">
        <v>0.7299838796346052</v>
      </c>
      <c r="AF84" s="20">
        <v>0.72013254522658088</v>
      </c>
      <c r="AG84" s="20">
        <v>0.71028121081855644</v>
      </c>
      <c r="AH84" s="20">
        <v>0.70042987641053212</v>
      </c>
    </row>
    <row r="85" spans="1:36" customFormat="1" x14ac:dyDescent="0.35">
      <c r="A85" s="3"/>
      <c r="B85" s="3" t="s">
        <v>162</v>
      </c>
      <c r="C85" s="20">
        <v>0.98531255597349088</v>
      </c>
      <c r="D85" s="20">
        <v>0.99999999999999989</v>
      </c>
      <c r="E85" s="20">
        <v>1.0146874440265092</v>
      </c>
      <c r="F85" s="20">
        <v>0.97331183951280698</v>
      </c>
      <c r="G85" s="20">
        <v>0.95557943757836306</v>
      </c>
      <c r="H85" s="20">
        <v>0.93883216908472167</v>
      </c>
      <c r="I85" s="20">
        <v>0.92208490059108028</v>
      </c>
      <c r="J85" s="20">
        <v>0.90533763209743878</v>
      </c>
      <c r="K85" s="20">
        <v>0.8885903636037974</v>
      </c>
      <c r="L85" s="20">
        <v>0.87184309511015601</v>
      </c>
      <c r="M85" s="20">
        <v>0.85509582661651462</v>
      </c>
      <c r="N85" s="20">
        <v>0.83834855812287312</v>
      </c>
      <c r="O85" s="20">
        <v>0.81332616872649133</v>
      </c>
      <c r="P85" s="20">
        <v>0.78830377933010942</v>
      </c>
      <c r="Q85" s="20">
        <v>0.76328138993372763</v>
      </c>
      <c r="R85" s="20">
        <v>0.73825900053734572</v>
      </c>
      <c r="S85" s="20">
        <v>0.71323661114096382</v>
      </c>
      <c r="T85" s="20">
        <v>0.68841124843274237</v>
      </c>
      <c r="U85" s="20">
        <v>0.66358588572452093</v>
      </c>
      <c r="V85" s="20">
        <v>0.63876052301629949</v>
      </c>
      <c r="W85" s="20">
        <v>0.61393516030807804</v>
      </c>
      <c r="X85" s="20">
        <v>0.5891097975998566</v>
      </c>
      <c r="Y85" s="20">
        <v>0.56428443489163516</v>
      </c>
      <c r="Z85" s="20">
        <v>0.53945907218341371</v>
      </c>
      <c r="AA85" s="20">
        <v>0.51463370947519227</v>
      </c>
      <c r="AB85" s="20">
        <v>0.48980834676697094</v>
      </c>
      <c r="AC85" s="20">
        <v>0.46498298405874955</v>
      </c>
      <c r="AD85" s="20">
        <v>0.44015762135052816</v>
      </c>
      <c r="AE85" s="20">
        <v>0.41533225864230677</v>
      </c>
      <c r="AF85" s="20">
        <v>0.39050689593408539</v>
      </c>
      <c r="AG85" s="20">
        <v>0.365681533225864</v>
      </c>
      <c r="AH85" s="20">
        <v>0.34085617051764289</v>
      </c>
    </row>
    <row r="86" spans="1:36" customFormat="1" x14ac:dyDescent="0.35">
      <c r="A86" s="3"/>
      <c r="B86" s="3" t="s">
        <v>163</v>
      </c>
      <c r="C86" s="20">
        <v>0.98531255597349088</v>
      </c>
      <c r="D86" s="20">
        <v>0.99999999999999989</v>
      </c>
      <c r="E86" s="20">
        <v>1.0146874440265092</v>
      </c>
      <c r="F86" s="20">
        <v>0.97331183951280698</v>
      </c>
      <c r="G86" s="20">
        <v>0.95557943757836306</v>
      </c>
      <c r="H86" s="20">
        <v>0.92588470100560394</v>
      </c>
      <c r="I86" s="20">
        <v>0.89618996443284482</v>
      </c>
      <c r="J86" s="20">
        <v>0.8664952278600857</v>
      </c>
      <c r="K86" s="20">
        <v>0.83680049128732659</v>
      </c>
      <c r="L86" s="20">
        <v>0.80710575471456747</v>
      </c>
      <c r="M86" s="20">
        <v>0.77741101814180835</v>
      </c>
      <c r="N86" s="20">
        <v>0.74771628156904901</v>
      </c>
      <c r="O86" s="20">
        <v>0.70318825004477892</v>
      </c>
      <c r="P86" s="20">
        <v>0.65866021852050871</v>
      </c>
      <c r="Q86" s="20">
        <v>0.61413218699623862</v>
      </c>
      <c r="R86" s="20">
        <v>0.56960415547196841</v>
      </c>
      <c r="S86" s="20">
        <v>0.52507612394769843</v>
      </c>
      <c r="T86" s="20">
        <v>0.49591617409994632</v>
      </c>
      <c r="U86" s="20">
        <v>0.46675622425219421</v>
      </c>
      <c r="V86" s="20">
        <v>0.4375962744044421</v>
      </c>
      <c r="W86" s="20">
        <v>0.40843632455668993</v>
      </c>
      <c r="X86" s="20">
        <v>0.37927637470893782</v>
      </c>
      <c r="Y86" s="20">
        <v>0.35011642486118566</v>
      </c>
      <c r="Z86" s="20">
        <v>0.32095647501343355</v>
      </c>
      <c r="AA86" s="20">
        <v>0.29179652516568139</v>
      </c>
      <c r="AB86" s="20">
        <v>0.26263657531792928</v>
      </c>
      <c r="AC86" s="20">
        <v>0.23347662547017717</v>
      </c>
      <c r="AD86" s="20">
        <v>0.20431667562242506</v>
      </c>
      <c r="AE86" s="20">
        <v>0.17515672577467298</v>
      </c>
      <c r="AF86" s="20">
        <v>0.14599677592692087</v>
      </c>
      <c r="AG86" s="20">
        <v>0.11683682607916876</v>
      </c>
      <c r="AH86" s="20">
        <v>8.7676876231416817E-2</v>
      </c>
    </row>
    <row r="87" spans="1:36" customFormat="1" x14ac:dyDescent="0.35">
      <c r="A87" s="3"/>
      <c r="B87" s="3"/>
      <c r="C87" s="3"/>
      <c r="D87" s="4"/>
      <c r="E87" s="4"/>
    </row>
    <row r="88" spans="1:36" customFormat="1" x14ac:dyDescent="0.35">
      <c r="A88" s="3" t="s">
        <v>133</v>
      </c>
      <c r="B88" s="3" t="s">
        <v>44</v>
      </c>
      <c r="C88" s="3"/>
      <c r="D88" s="4"/>
      <c r="E88" s="4"/>
    </row>
    <row r="89" spans="1:36" customFormat="1" x14ac:dyDescent="0.35">
      <c r="A89" s="3"/>
      <c r="B89" s="22" t="s">
        <v>180</v>
      </c>
      <c r="C89" s="20" t="e">
        <v>#N/A</v>
      </c>
      <c r="D89" s="20" t="e">
        <v>#N/A</v>
      </c>
      <c r="E89" s="20" t="e">
        <v>#N/A</v>
      </c>
      <c r="F89" s="20" t="e">
        <v>#N/A</v>
      </c>
      <c r="G89" s="20" t="e">
        <v>#N/A</v>
      </c>
      <c r="H89" s="20" t="e">
        <v>#N/A</v>
      </c>
      <c r="I89" s="20" t="e">
        <v>#N/A</v>
      </c>
      <c r="J89" s="20" t="e">
        <v>#N/A</v>
      </c>
      <c r="K89" s="20" t="e">
        <v>#N/A</v>
      </c>
      <c r="L89" s="20" t="e">
        <v>#N/A</v>
      </c>
      <c r="M89" s="20" t="e">
        <v>#N/A</v>
      </c>
      <c r="N89" s="20" t="e">
        <v>#N/A</v>
      </c>
      <c r="O89" s="20" t="e">
        <v>#N/A</v>
      </c>
      <c r="P89" s="20" t="e">
        <v>#N/A</v>
      </c>
      <c r="Q89" s="20" t="e">
        <v>#N/A</v>
      </c>
      <c r="R89" s="20" t="e">
        <v>#N/A</v>
      </c>
      <c r="S89" s="20" t="e">
        <v>#N/A</v>
      </c>
      <c r="T89" s="20" t="e">
        <v>#N/A</v>
      </c>
      <c r="U89" s="20" t="e">
        <v>#N/A</v>
      </c>
      <c r="V89" s="20" t="e">
        <v>#N/A</v>
      </c>
      <c r="W89" s="20" t="e">
        <v>#N/A</v>
      </c>
      <c r="X89" s="20" t="e">
        <v>#N/A</v>
      </c>
      <c r="Y89" s="20" t="e">
        <v>#N/A</v>
      </c>
      <c r="Z89" s="20" t="e">
        <v>#N/A</v>
      </c>
      <c r="AA89" s="20" t="e">
        <v>#N/A</v>
      </c>
      <c r="AB89" s="20" t="e">
        <v>#N/A</v>
      </c>
      <c r="AC89" s="20" t="e">
        <v>#N/A</v>
      </c>
      <c r="AD89" s="20" t="e">
        <v>#N/A</v>
      </c>
      <c r="AE89" s="20" t="e">
        <v>#N/A</v>
      </c>
      <c r="AF89" s="20" t="e">
        <v>#N/A</v>
      </c>
      <c r="AG89" s="20" t="e">
        <v>#N/A</v>
      </c>
      <c r="AH89" s="20" t="e">
        <v>#N/A</v>
      </c>
      <c r="AI89" t="s">
        <v>181</v>
      </c>
      <c r="AJ89" t="s">
        <v>182</v>
      </c>
    </row>
    <row r="90" spans="1:36" customFormat="1" x14ac:dyDescent="0.35">
      <c r="A90" s="3"/>
      <c r="B90" s="23"/>
      <c r="C90" s="20"/>
      <c r="D90" s="20"/>
      <c r="E90" s="20"/>
      <c r="F90" s="20"/>
      <c r="G90" s="20"/>
      <c r="H90" s="20"/>
      <c r="I90" s="20"/>
      <c r="J90" s="20"/>
      <c r="K90" s="20"/>
      <c r="L90" s="20"/>
      <c r="M90" s="20"/>
      <c r="N90" s="20"/>
      <c r="O90" s="3"/>
      <c r="P90" s="3"/>
      <c r="Q90" s="3"/>
      <c r="R90" s="3"/>
      <c r="S90" s="3"/>
      <c r="T90" s="3"/>
      <c r="U90" s="3"/>
      <c r="V90" s="3"/>
      <c r="W90" s="3"/>
      <c r="X90" s="3"/>
      <c r="Y90" s="3"/>
      <c r="Z90" s="3"/>
      <c r="AA90" s="3"/>
      <c r="AB90" s="3"/>
      <c r="AC90" s="3"/>
      <c r="AD90" s="3"/>
      <c r="AE90" s="3"/>
      <c r="AF90" s="3"/>
      <c r="AG90" s="3"/>
      <c r="AH90" s="3"/>
    </row>
    <row r="91" spans="1:36" customFormat="1" x14ac:dyDescent="0.35">
      <c r="A91" s="3"/>
      <c r="B91" s="3" t="s">
        <v>161</v>
      </c>
      <c r="C91" s="20" t="s">
        <v>155</v>
      </c>
      <c r="D91" s="20" t="s">
        <v>155</v>
      </c>
      <c r="E91" s="20" t="s">
        <v>155</v>
      </c>
      <c r="F91" s="20" t="s">
        <v>155</v>
      </c>
      <c r="G91" s="20" t="s">
        <v>155</v>
      </c>
      <c r="H91" s="20" t="s">
        <v>155</v>
      </c>
      <c r="I91" s="20" t="s">
        <v>155</v>
      </c>
      <c r="J91" s="20" t="s">
        <v>155</v>
      </c>
      <c r="K91" s="20" t="s">
        <v>155</v>
      </c>
      <c r="L91" s="20" t="s">
        <v>155</v>
      </c>
      <c r="M91" s="20" t="s">
        <v>155</v>
      </c>
      <c r="N91" s="20" t="s">
        <v>155</v>
      </c>
      <c r="O91" s="20" t="s">
        <v>155</v>
      </c>
      <c r="P91" s="20" t="s">
        <v>155</v>
      </c>
      <c r="Q91" s="20" t="s">
        <v>155</v>
      </c>
      <c r="R91" s="20" t="s">
        <v>155</v>
      </c>
      <c r="S91" s="20" t="s">
        <v>155</v>
      </c>
      <c r="T91" s="20"/>
      <c r="U91" s="20"/>
      <c r="V91" s="20"/>
      <c r="W91" s="20"/>
      <c r="X91" s="20"/>
      <c r="Y91" s="20"/>
      <c r="Z91" s="20"/>
      <c r="AA91" s="20"/>
      <c r="AB91" s="20"/>
      <c r="AC91" s="20"/>
      <c r="AD91" s="20"/>
      <c r="AE91" s="20"/>
      <c r="AF91" s="20"/>
      <c r="AG91" s="20"/>
      <c r="AH91" s="20"/>
    </row>
    <row r="92" spans="1:36" customFormat="1" x14ac:dyDescent="0.35">
      <c r="A92" s="3"/>
      <c r="B92" s="3" t="s">
        <v>162</v>
      </c>
      <c r="C92" s="20" t="s">
        <v>155</v>
      </c>
      <c r="D92" s="20" t="s">
        <v>155</v>
      </c>
      <c r="E92" s="20" t="s">
        <v>155</v>
      </c>
      <c r="F92" s="20" t="s">
        <v>155</v>
      </c>
      <c r="G92" s="20" t="s">
        <v>155</v>
      </c>
      <c r="H92" s="20" t="s">
        <v>155</v>
      </c>
      <c r="I92" s="20" t="s">
        <v>155</v>
      </c>
      <c r="J92" s="20" t="s">
        <v>155</v>
      </c>
      <c r="K92" s="20" t="s">
        <v>155</v>
      </c>
      <c r="L92" s="20" t="s">
        <v>155</v>
      </c>
      <c r="M92" s="20" t="s">
        <v>155</v>
      </c>
      <c r="N92" s="20" t="s">
        <v>155</v>
      </c>
      <c r="O92" s="20" t="s">
        <v>155</v>
      </c>
      <c r="P92" s="20" t="s">
        <v>155</v>
      </c>
      <c r="Q92" s="20" t="s">
        <v>155</v>
      </c>
      <c r="R92" s="20" t="s">
        <v>155</v>
      </c>
      <c r="S92" s="20" t="s">
        <v>155</v>
      </c>
      <c r="T92" s="20"/>
      <c r="U92" s="20"/>
      <c r="V92" s="20"/>
      <c r="W92" s="20"/>
      <c r="X92" s="20"/>
      <c r="Y92" s="20"/>
      <c r="Z92" s="20"/>
      <c r="AA92" s="20"/>
      <c r="AB92" s="20"/>
      <c r="AC92" s="20"/>
      <c r="AD92" s="20"/>
      <c r="AE92" s="20"/>
      <c r="AF92" s="20"/>
      <c r="AG92" s="20"/>
      <c r="AH92" s="20"/>
    </row>
    <row r="93" spans="1:36" customFormat="1" x14ac:dyDescent="0.35">
      <c r="A93" s="3"/>
      <c r="B93" s="3" t="s">
        <v>163</v>
      </c>
      <c r="C93" s="20" t="s">
        <v>155</v>
      </c>
      <c r="D93" s="20" t="s">
        <v>155</v>
      </c>
      <c r="E93" s="20" t="s">
        <v>155</v>
      </c>
      <c r="F93" s="20" t="s">
        <v>155</v>
      </c>
      <c r="G93" s="20" t="s">
        <v>155</v>
      </c>
      <c r="H93" s="20" t="s">
        <v>155</v>
      </c>
      <c r="I93" s="20" t="s">
        <v>155</v>
      </c>
      <c r="J93" s="20" t="s">
        <v>155</v>
      </c>
      <c r="K93" s="20" t="s">
        <v>155</v>
      </c>
      <c r="L93" s="20" t="s">
        <v>155</v>
      </c>
      <c r="M93" s="20" t="s">
        <v>155</v>
      </c>
      <c r="N93" s="20" t="s">
        <v>155</v>
      </c>
      <c r="O93" s="20" t="s">
        <v>155</v>
      </c>
      <c r="P93" s="20" t="s">
        <v>155</v>
      </c>
      <c r="Q93" s="20" t="s">
        <v>155</v>
      </c>
      <c r="R93" s="20" t="s">
        <v>155</v>
      </c>
      <c r="S93" s="20" t="s">
        <v>155</v>
      </c>
      <c r="T93" s="20"/>
      <c r="U93" s="20"/>
      <c r="V93" s="20"/>
      <c r="W93" s="20"/>
      <c r="X93" s="20"/>
      <c r="Y93" s="20"/>
      <c r="Z93" s="20"/>
      <c r="AA93" s="20"/>
      <c r="AB93" s="20"/>
      <c r="AC93" s="20"/>
      <c r="AD93" s="20"/>
      <c r="AE93" s="20"/>
      <c r="AF93" s="20"/>
      <c r="AG93" s="20"/>
      <c r="AH93" s="20"/>
    </row>
  </sheetData>
  <protectedRanges>
    <protectedRange sqref="F4:I5 F7:I72 F95:I1048576" name="Range1"/>
  </protectedRanges>
  <conditionalFormatting sqref="C7:C71">
    <cfRule type="containsText" dxfId="59" priority="2" operator="containsText" text="Not Relevant">
      <formula>NOT(ISERROR(SEARCH("Not Relevant",C7)))</formula>
    </cfRule>
    <cfRule type="containsText" dxfId="58" priority="3" operator="containsText" text="Not Operational">
      <formula>NOT(ISERROR(SEARCH("Not Operational",C7)))</formula>
    </cfRule>
  </conditionalFormatting>
  <conditionalFormatting sqref="C7:C1048576">
    <cfRule type="cellIs" dxfId="57" priority="6" operator="equal">
      <formula>"No"</formula>
    </cfRule>
    <cfRule type="cellIs" dxfId="56" priority="4" operator="equal">
      <formula>"Y"</formula>
    </cfRule>
    <cfRule type="cellIs" dxfId="55" priority="5" operator="equal">
      <formula>"N"</formula>
    </cfRule>
  </conditionalFormatting>
  <conditionalFormatting sqref="C67">
    <cfRule type="containsText" dxfId="54" priority="1" operator="containsText" text="CA100+">
      <formula>NOT(ISERROR(SEARCH("CA100+",C67)))</formula>
    </cfRule>
  </conditionalFormatting>
  <conditionalFormatting sqref="C5:D5">
    <cfRule type="cellIs" dxfId="53" priority="90" operator="equal">
      <formula>"No"</formula>
    </cfRule>
    <cfRule type="cellIs" dxfId="52" priority="88" operator="equal">
      <formula>"Y"</formula>
    </cfRule>
    <cfRule type="cellIs" dxfId="51" priority="89" operator="equal">
      <formula>"N"</formula>
    </cfRule>
  </conditionalFormatting>
  <conditionalFormatting sqref="D75:AH79 D82:AH86">
    <cfRule type="cellIs" dxfId="50" priority="16" operator="equal">
      <formula>"Y"</formula>
    </cfRule>
    <cfRule type="cellIs" dxfId="49" priority="17" operator="equal">
      <formula>"N"</formula>
    </cfRule>
    <cfRule type="cellIs" dxfId="48" priority="18" operator="equal">
      <formula>"No"</formula>
    </cfRule>
  </conditionalFormatting>
  <conditionalFormatting sqref="D89:AH93">
    <cfRule type="cellIs" dxfId="47" priority="10" operator="equal">
      <formula>"Y"</formula>
    </cfRule>
    <cfRule type="cellIs" dxfId="46" priority="11" operator="equal">
      <formula>"N"</formula>
    </cfRule>
    <cfRule type="cellIs" dxfId="45" priority="12" operator="equal">
      <formula>"No"</formula>
    </cfRule>
  </conditionalFormatting>
  <conditionalFormatting sqref="E74 G74 I74 K74 M74 O74 Q74 S74 U74 W74 Y74 AA74 AC74 AE74 AG74 AI75:AJ76">
    <cfRule type="cellIs" dxfId="44" priority="13" operator="equal">
      <formula>"Y"</formula>
    </cfRule>
    <cfRule type="cellIs" dxfId="43" priority="14" operator="equal">
      <formula>"N"</formula>
    </cfRule>
    <cfRule type="cellIs" dxfId="42" priority="15" operator="equal">
      <formula>"No"</formula>
    </cfRule>
  </conditionalFormatting>
  <conditionalFormatting sqref="F6">
    <cfRule type="containsText" dxfId="41" priority="65" operator="containsText" text="Not Relevant">
      <formula>NOT(ISERROR(SEARCH("Not Relevant",F6)))</formula>
    </cfRule>
    <cfRule type="containsText" dxfId="40" priority="66" operator="containsText" text="Not Operational">
      <formula>NOT(ISERROR(SEARCH("Not Operational",F6)))</formula>
    </cfRule>
    <cfRule type="containsText" dxfId="39" priority="64" operator="containsText" text="CA100+">
      <formula>NOT(ISERROR(SEARCH("CA100+",F6)))</formula>
    </cfRule>
  </conditionalFormatting>
  <conditionalFormatting sqref="F13">
    <cfRule type="containsText" dxfId="38" priority="69" operator="containsText" text="Not Operational">
      <formula>NOT(ISERROR(SEARCH("Not Operational",F13)))</formula>
    </cfRule>
    <cfRule type="containsText" dxfId="37" priority="68" operator="containsText" text="Not Relevant">
      <formula>NOT(ISERROR(SEARCH("Not Relevant",F13)))</formula>
    </cfRule>
    <cfRule type="containsText" dxfId="36" priority="67" operator="containsText" text="CA100+">
      <formula>NOT(ISERROR(SEARCH("CA100+",F13)))</formula>
    </cfRule>
  </conditionalFormatting>
  <conditionalFormatting sqref="F21">
    <cfRule type="containsText" dxfId="35" priority="72" operator="containsText" text="Not Operational">
      <formula>NOT(ISERROR(SEARCH("Not Operational",F21)))</formula>
    </cfRule>
    <cfRule type="containsText" dxfId="34" priority="70" operator="containsText" text="CA100+">
      <formula>NOT(ISERROR(SEARCH("CA100+",F21)))</formula>
    </cfRule>
    <cfRule type="containsText" dxfId="33" priority="71" operator="containsText" text="Not Relevant">
      <formula>NOT(ISERROR(SEARCH("Not Relevant",F21)))</formula>
    </cfRule>
  </conditionalFormatting>
  <conditionalFormatting sqref="F30">
    <cfRule type="containsText" dxfId="32" priority="73" operator="containsText" text="CA100+">
      <formula>NOT(ISERROR(SEARCH("CA100+",F30)))</formula>
    </cfRule>
    <cfRule type="containsText" dxfId="31" priority="74" operator="containsText" text="Not Relevant">
      <formula>NOT(ISERROR(SEARCH("Not Relevant",F30)))</formula>
    </cfRule>
    <cfRule type="containsText" dxfId="30" priority="75" operator="containsText" text="Not Operational">
      <formula>NOT(ISERROR(SEARCH("Not Operational",F30)))</formula>
    </cfRule>
  </conditionalFormatting>
  <conditionalFormatting sqref="F40">
    <cfRule type="containsText" dxfId="29" priority="76" operator="containsText" text="CA100+">
      <formula>NOT(ISERROR(SEARCH("CA100+",F40)))</formula>
    </cfRule>
    <cfRule type="containsText" dxfId="28" priority="78" operator="containsText" text="Not Operational">
      <formula>NOT(ISERROR(SEARCH("Not Operational",F40)))</formula>
    </cfRule>
    <cfRule type="containsText" dxfId="27" priority="77" operator="containsText" text="Not Relevant">
      <formula>NOT(ISERROR(SEARCH("Not Relevant",F40)))</formula>
    </cfRule>
  </conditionalFormatting>
  <conditionalFormatting sqref="F49">
    <cfRule type="containsText" dxfId="26" priority="83" operator="containsText" text="Not Relevant">
      <formula>NOT(ISERROR(SEARCH("Not Relevant",F49)))</formula>
    </cfRule>
    <cfRule type="containsText" dxfId="25" priority="84" operator="containsText" text="Not Operational">
      <formula>NOT(ISERROR(SEARCH("Not Operational",F49)))</formula>
    </cfRule>
    <cfRule type="containsText" dxfId="24" priority="82" operator="containsText" text="CA100+">
      <formula>NOT(ISERROR(SEARCH("CA100+",F49)))</formula>
    </cfRule>
  </conditionalFormatting>
  <conditionalFormatting sqref="F57">
    <cfRule type="containsText" dxfId="23" priority="79" operator="containsText" text="CA100+">
      <formula>NOT(ISERROR(SEARCH("CA100+",F57)))</formula>
    </cfRule>
    <cfRule type="containsText" dxfId="22" priority="80" operator="containsText" text="Not Relevant">
      <formula>NOT(ISERROR(SEARCH("Not Relevant",F57)))</formula>
    </cfRule>
    <cfRule type="containsText" dxfId="21" priority="81" operator="containsText" text="Not Operational">
      <formula>NOT(ISERROR(SEARCH("Not Operational",F57)))</formula>
    </cfRule>
  </conditionalFormatting>
  <conditionalFormatting sqref="F63">
    <cfRule type="containsText" dxfId="20" priority="60" operator="containsText" text="Not Operational">
      <formula>NOT(ISERROR(SEARCH("Not Operational",F63)))</formula>
    </cfRule>
    <cfRule type="containsText" dxfId="19" priority="59" operator="containsText" text="Not Relevant">
      <formula>NOT(ISERROR(SEARCH("Not Relevant",F63)))</formula>
    </cfRule>
    <cfRule type="containsText" dxfId="18" priority="58" operator="containsText" text="CA100+">
      <formula>NOT(ISERROR(SEARCH("CA100+",F63)))</formula>
    </cfRule>
  </conditionalFormatting>
  <conditionalFormatting sqref="F68">
    <cfRule type="containsText" dxfId="17" priority="33" operator="containsText" text="Not Operational">
      <formula>NOT(ISERROR(SEARCH("Not Operational",F68)))</formula>
    </cfRule>
    <cfRule type="containsText" dxfId="16" priority="31" operator="containsText" text="CA100+">
      <formula>NOT(ISERROR(SEARCH("CA100+",F68)))</formula>
    </cfRule>
    <cfRule type="containsText" dxfId="15" priority="32" operator="containsText" text="Not Relevant">
      <formula>NOT(ISERROR(SEARCH("Not Relevant",F68)))</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AF31C-7BA8-4413-99CE-AA0F599E497A}">
  <sheetPr codeName="Sheet7"/>
  <dimension ref="A1:M52"/>
  <sheetViews>
    <sheetView tabSelected="1" zoomScale="120" zoomScaleNormal="120" workbookViewId="0"/>
  </sheetViews>
  <sheetFormatPr defaultColWidth="0" defaultRowHeight="0" customHeight="1" zeroHeight="1" x14ac:dyDescent="0.35"/>
  <cols>
    <col min="1" max="1" width="20" style="93" customWidth="1"/>
    <col min="2" max="2" width="99.453125" style="93" customWidth="1"/>
    <col min="3" max="3" width="68.1796875" style="93" customWidth="1"/>
    <col min="4" max="4" width="8.453125" style="93" customWidth="1"/>
    <col min="5" max="5" width="2.1796875" style="93" customWidth="1"/>
    <col min="6" max="6" width="8.81640625" style="93" hidden="1" customWidth="1"/>
    <col min="7" max="7" width="5.81640625" style="93" hidden="1" customWidth="1"/>
    <col min="8" max="8" width="3.453125" style="93" customWidth="1"/>
    <col min="9" max="9" width="16.453125" style="49" hidden="1" customWidth="1"/>
    <col min="10" max="10" width="44.453125" style="49" hidden="1" customWidth="1"/>
    <col min="11" max="11" width="28" style="49" hidden="1" customWidth="1"/>
    <col min="12" max="12" width="17.81640625" style="49" hidden="1" customWidth="1"/>
    <col min="13" max="13" width="13" style="49" hidden="1" customWidth="1"/>
    <col min="14" max="16384" width="8.81640625" style="49" hidden="1"/>
  </cols>
  <sheetData>
    <row r="1" spans="1:13" ht="44.15" customHeight="1" x14ac:dyDescent="0.35">
      <c r="B1" s="52" t="e" vm="1">
        <v>#VALUE!</v>
      </c>
      <c r="C1" s="86"/>
      <c r="D1" s="86"/>
      <c r="F1" s="86"/>
      <c r="G1" s="86"/>
    </row>
    <row r="2" spans="1:13" ht="33.75" customHeight="1" x14ac:dyDescent="0.7">
      <c r="B2" s="101" t="s">
        <v>0</v>
      </c>
      <c r="D2" s="87"/>
      <c r="E2" s="88"/>
      <c r="F2" s="86"/>
      <c r="G2" s="86"/>
    </row>
    <row r="3" spans="1:13" ht="15" customHeight="1" x14ac:dyDescent="0.35">
      <c r="B3" s="71" t="s">
        <v>218</v>
      </c>
      <c r="C3" s="89"/>
      <c r="D3" s="89"/>
      <c r="E3" s="89"/>
      <c r="F3" s="86"/>
      <c r="G3" s="86"/>
    </row>
    <row r="4" spans="1:13" ht="14.5" x14ac:dyDescent="0.35">
      <c r="B4" s="90"/>
      <c r="C4" s="90"/>
      <c r="D4" s="90"/>
      <c r="E4" s="123"/>
      <c r="F4" s="90"/>
      <c r="G4" s="90"/>
    </row>
    <row r="5" spans="1:13" s="126" customFormat="1" ht="14.5" customHeight="1" x14ac:dyDescent="0.35">
      <c r="A5" s="93"/>
      <c r="B5" s="116" t="s">
        <v>219</v>
      </c>
      <c r="C5" s="117"/>
      <c r="D5" s="117"/>
      <c r="E5" s="123"/>
      <c r="F5" s="117"/>
      <c r="G5" s="117"/>
      <c r="H5" s="49"/>
    </row>
    <row r="6" spans="1:13" ht="55" customHeight="1" x14ac:dyDescent="0.35">
      <c r="B6" s="191" t="s">
        <v>268</v>
      </c>
      <c r="C6" s="191"/>
      <c r="D6" s="122"/>
      <c r="E6" s="124"/>
      <c r="F6" s="122"/>
      <c r="G6" s="122"/>
      <c r="I6" s="127"/>
    </row>
    <row r="7" spans="1:13" ht="14.5" customHeight="1" x14ac:dyDescent="0.35">
      <c r="B7" s="118" t="s">
        <v>220</v>
      </c>
      <c r="C7" s="119"/>
      <c r="D7" s="119"/>
      <c r="E7" s="125"/>
      <c r="F7" s="91"/>
      <c r="G7" s="91"/>
      <c r="I7" s="127"/>
    </row>
    <row r="8" spans="1:13" ht="198" customHeight="1" x14ac:dyDescent="0.35">
      <c r="B8" s="191" t="s">
        <v>221</v>
      </c>
      <c r="C8" s="191"/>
      <c r="D8" s="91"/>
      <c r="E8" s="125"/>
      <c r="F8" s="91"/>
      <c r="G8" s="91"/>
      <c r="I8" s="127"/>
    </row>
    <row r="9" spans="1:13" ht="14.5" customHeight="1" x14ac:dyDescent="0.35">
      <c r="B9" s="120" t="s">
        <v>222</v>
      </c>
      <c r="C9" s="117"/>
      <c r="D9" s="117"/>
      <c r="E9" s="123"/>
      <c r="F9" s="90"/>
      <c r="G9" s="90"/>
    </row>
    <row r="10" spans="1:13" ht="171" customHeight="1" x14ac:dyDescent="0.35">
      <c r="B10" s="191" t="s">
        <v>223</v>
      </c>
      <c r="C10" s="191"/>
      <c r="D10" s="122"/>
      <c r="E10" s="122"/>
      <c r="F10" s="122"/>
      <c r="G10" s="122"/>
      <c r="H10" s="92"/>
      <c r="I10" s="127"/>
      <c r="J10" s="85"/>
    </row>
    <row r="11" spans="1:13" ht="14.5" customHeight="1" x14ac:dyDescent="0.35">
      <c r="A11" s="147"/>
      <c r="B11" s="148" t="s">
        <v>224</v>
      </c>
      <c r="C11" s="149"/>
      <c r="D11" s="150"/>
      <c r="E11" s="151"/>
      <c r="F11" s="151"/>
      <c r="G11" s="151"/>
      <c r="H11" s="152"/>
      <c r="I11" s="153"/>
      <c r="J11" s="154"/>
      <c r="K11" s="145"/>
      <c r="L11" s="145"/>
      <c r="M11" s="145"/>
    </row>
    <row r="12" spans="1:13" ht="73" customHeight="1" x14ac:dyDescent="0.35">
      <c r="A12" s="147"/>
      <c r="B12" s="193" t="s">
        <v>225</v>
      </c>
      <c r="C12" s="193"/>
      <c r="D12" s="151"/>
      <c r="E12" s="151"/>
      <c r="F12" s="151"/>
      <c r="G12" s="151"/>
      <c r="H12" s="152"/>
      <c r="I12" s="153"/>
      <c r="J12" s="154"/>
      <c r="K12" s="145"/>
      <c r="L12" s="145"/>
      <c r="M12" s="145"/>
    </row>
    <row r="13" spans="1:13" ht="14.5" customHeight="1" x14ac:dyDescent="0.35">
      <c r="B13" s="121" t="s">
        <v>226</v>
      </c>
      <c r="C13" s="117"/>
      <c r="D13" s="117"/>
      <c r="E13" s="123"/>
      <c r="F13" s="90"/>
      <c r="G13" s="90"/>
    </row>
    <row r="14" spans="1:13" ht="14.5" customHeight="1" x14ac:dyDescent="0.35">
      <c r="B14" s="141" t="s">
        <v>227</v>
      </c>
      <c r="C14" s="90"/>
      <c r="D14" s="90"/>
      <c r="E14" s="123"/>
      <c r="F14" s="90"/>
      <c r="G14" s="90"/>
    </row>
    <row r="15" spans="1:13" ht="14.5" x14ac:dyDescent="0.35">
      <c r="B15" s="190" t="s">
        <v>228</v>
      </c>
      <c r="C15" s="190"/>
      <c r="D15" s="90"/>
      <c r="E15" s="123"/>
      <c r="F15" s="90"/>
      <c r="G15" s="90"/>
    </row>
    <row r="16" spans="1:13" ht="14.5" customHeight="1" x14ac:dyDescent="0.35">
      <c r="B16" s="192" t="s">
        <v>229</v>
      </c>
      <c r="C16" s="192"/>
      <c r="D16" s="192"/>
      <c r="E16" s="192"/>
      <c r="F16" s="192"/>
      <c r="G16" s="192"/>
    </row>
    <row r="17" spans="2:7" ht="32.5" customHeight="1" x14ac:dyDescent="0.35">
      <c r="B17" s="191" t="s">
        <v>230</v>
      </c>
      <c r="C17" s="191"/>
      <c r="D17" s="90"/>
      <c r="E17" s="123"/>
      <c r="F17" s="90"/>
      <c r="G17" s="90"/>
    </row>
    <row r="18" spans="2:7" ht="14.5" customHeight="1" x14ac:dyDescent="0.35">
      <c r="B18" s="142" t="s">
        <v>231</v>
      </c>
      <c r="E18" s="123"/>
      <c r="F18" s="90"/>
      <c r="G18" s="90"/>
    </row>
    <row r="19" spans="2:7" ht="44.5" customHeight="1" x14ac:dyDescent="0.35">
      <c r="B19" s="189" t="s">
        <v>232</v>
      </c>
      <c r="C19" s="189"/>
      <c r="E19" s="123"/>
      <c r="F19" s="123"/>
      <c r="G19" s="123"/>
    </row>
    <row r="20" spans="2:7" ht="14.5" x14ac:dyDescent="0.35">
      <c r="E20" s="123"/>
      <c r="F20" s="123"/>
      <c r="G20" s="123"/>
    </row>
    <row r="21" spans="2:7" ht="14.5" x14ac:dyDescent="0.35">
      <c r="E21" s="123"/>
      <c r="F21" s="123"/>
      <c r="G21" s="123"/>
    </row>
    <row r="22" spans="2:7" ht="14.5" x14ac:dyDescent="0.35">
      <c r="E22" s="123"/>
      <c r="F22" s="123"/>
      <c r="G22" s="123"/>
    </row>
    <row r="23" spans="2:7" ht="14.5" x14ac:dyDescent="0.35"/>
    <row r="24" spans="2:7" ht="14.5" x14ac:dyDescent="0.35"/>
    <row r="25" spans="2:7" ht="14.5" x14ac:dyDescent="0.35"/>
    <row r="26" spans="2:7" ht="14.5" x14ac:dyDescent="0.35"/>
    <row r="27" spans="2:7" ht="14.5" x14ac:dyDescent="0.35"/>
    <row r="28" spans="2:7" ht="14.5" x14ac:dyDescent="0.35"/>
    <row r="29" spans="2:7" ht="14.5" x14ac:dyDescent="0.35"/>
    <row r="30" spans="2:7" ht="14.5" x14ac:dyDescent="0.35"/>
    <row r="31" spans="2:7" ht="14.5" x14ac:dyDescent="0.35">
      <c r="B31" s="95"/>
    </row>
    <row r="32" spans="2:7" ht="14.25" customHeight="1" x14ac:dyDescent="0.35"/>
    <row r="33" spans="2:2" ht="14.25" customHeight="1" x14ac:dyDescent="0.35"/>
    <row r="34" spans="2:2" ht="14.5" x14ac:dyDescent="0.35"/>
    <row r="35" spans="2:2" ht="14.25" customHeight="1" x14ac:dyDescent="0.35"/>
    <row r="36" spans="2:2" ht="14.5" x14ac:dyDescent="0.35"/>
    <row r="37" spans="2:2" ht="14.5" x14ac:dyDescent="0.35"/>
    <row r="38" spans="2:2" ht="14.5" x14ac:dyDescent="0.35"/>
    <row r="39" spans="2:2" ht="44.25" customHeight="1" x14ac:dyDescent="0.35">
      <c r="B39" s="95"/>
    </row>
    <row r="40" spans="2:2" ht="14.5" x14ac:dyDescent="0.35"/>
    <row r="41" spans="2:2" ht="14.5" x14ac:dyDescent="0.35"/>
    <row r="42" spans="2:2" ht="14.5" x14ac:dyDescent="0.35"/>
    <row r="43" spans="2:2" ht="14.5" x14ac:dyDescent="0.35"/>
    <row r="44" spans="2:2" ht="14.15" customHeight="1" x14ac:dyDescent="0.35"/>
    <row r="45" spans="2:2" ht="14.15" customHeight="1" x14ac:dyDescent="0.35"/>
    <row r="46" spans="2:2" ht="14.15" customHeight="1" x14ac:dyDescent="0.35"/>
    <row r="47" spans="2:2" ht="14.15" customHeight="1" x14ac:dyDescent="0.35"/>
    <row r="48" spans="2:2" ht="14.15" customHeight="1" x14ac:dyDescent="0.35"/>
    <row r="49" ht="14.15" customHeight="1" x14ac:dyDescent="0.35"/>
    <row r="50" ht="14.15" customHeight="1" x14ac:dyDescent="0.35"/>
    <row r="51" ht="14.15" customHeight="1" x14ac:dyDescent="0.35"/>
    <row r="52" ht="14.15" customHeight="1" x14ac:dyDescent="0.35"/>
  </sheetData>
  <sheetProtection algorithmName="SHA-512" hashValue="0bE0OKleB0iNRzQa8Qhco+ouhZgCKynmepLMRk2ILljycUKFSkJTInDcpzcelvIigyKzG/FYh9IUuhrpwk64rw==" saltValue="MRt8RLghMwJfG88QyxSwig==" spinCount="100000" sheet="1" objects="1" scenarios="1"/>
  <mergeCells count="8">
    <mergeCell ref="B19:C19"/>
    <mergeCell ref="B15:C15"/>
    <mergeCell ref="B6:C6"/>
    <mergeCell ref="B16:G16"/>
    <mergeCell ref="B8:C8"/>
    <mergeCell ref="B17:C17"/>
    <mergeCell ref="B10:C10"/>
    <mergeCell ref="B12:C12"/>
  </mergeCells>
  <conditionalFormatting sqref="B3">
    <cfRule type="beginsWith" dxfId="14" priority="1" operator="beginsWith" text="No target">
      <formula>LEFT(B3,LEN("No target"))="No target"</formula>
    </cfRule>
  </conditionalFormatting>
  <conditionalFormatting sqref="H25:H28">
    <cfRule type="colorScale" priority="2">
      <colorScale>
        <cfvo type="min"/>
        <cfvo type="max"/>
        <color rgb="FFFFCD03"/>
        <color rgb="FF45AA07"/>
      </colorScale>
    </cfRule>
  </conditionalFormatting>
  <hyperlinks>
    <hyperlink ref="B16:G16" location="'Company Scorecard Select'!A1" display="Company Scorecard Select" xr:uid="{00F9C46D-8081-42EA-9C1D-D6BDCBEC6273}"/>
    <hyperlink ref="B18" location="'Company Alignment'!A1" display="Company Alignment" xr:uid="{2776F54C-47A0-49E6-8FD4-6276CF6A1DC2}"/>
    <hyperlink ref="B14" location="'NZS DM Summary'!A1" display="NZS DM Summary" xr:uid="{C92A9E10-DAFF-465F-AF23-2410CAFBADA6}"/>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737B3-F184-41E4-9F54-4B1E961621CD}">
  <sheetPr codeName="Sheet8">
    <tabColor rgb="FF6699FF"/>
  </sheetPr>
  <dimension ref="A1:I69"/>
  <sheetViews>
    <sheetView zoomScaleNormal="100" workbookViewId="0"/>
  </sheetViews>
  <sheetFormatPr defaultColWidth="8.81640625" defaultRowHeight="14.5" x14ac:dyDescent="0.35"/>
  <cols>
    <col min="1" max="1" width="13.1796875" style="49" customWidth="1"/>
    <col min="2" max="2" width="94.453125" style="49" customWidth="1"/>
    <col min="3" max="3" width="23.1796875" style="49" customWidth="1"/>
    <col min="4" max="9" width="16.453125" style="49" customWidth="1"/>
    <col min="10" max="16384" width="8.81640625" style="49"/>
  </cols>
  <sheetData>
    <row r="1" spans="1:9" ht="44.15" customHeight="1" x14ac:dyDescent="0.35">
      <c r="A1" s="52"/>
      <c r="B1" s="52" t="e" vm="1">
        <v>#VALUE!</v>
      </c>
    </row>
    <row r="2" spans="1:9" ht="42.65" customHeight="1" x14ac:dyDescent="0.35">
      <c r="A2" s="101" t="s">
        <v>233</v>
      </c>
      <c r="B2" s="101" t="s">
        <v>234</v>
      </c>
      <c r="C2" s="102" t="s">
        <v>235</v>
      </c>
      <c r="D2" s="103" t="s">
        <v>1</v>
      </c>
      <c r="E2" s="103" t="s">
        <v>198</v>
      </c>
      <c r="F2" s="104" t="s">
        <v>191</v>
      </c>
      <c r="G2" s="104" t="s">
        <v>211</v>
      </c>
      <c r="H2" s="104" t="s">
        <v>183</v>
      </c>
      <c r="I2" s="104" t="s">
        <v>168</v>
      </c>
    </row>
    <row r="3" spans="1:9" ht="26" x14ac:dyDescent="0.35">
      <c r="A3" s="53"/>
      <c r="B3" s="54"/>
      <c r="C3" s="94" t="s">
        <v>236</v>
      </c>
      <c r="D3" s="155">
        <f>COUNTIF(D5:D69, "Y")/(COUNTIF(D5:D69, "Y")+COUNTIF(D5:D69, "N"))</f>
        <v>0.70454545454545459</v>
      </c>
      <c r="E3" s="155">
        <f t="shared" ref="E3:I3" si="0">COUNTIF(E5:E69, "Y")/(COUNTIF(E5:E69, "Y")+COUNTIF(E5:E69, "N"))</f>
        <v>0.23255813953488372</v>
      </c>
      <c r="F3" s="155">
        <f t="shared" si="0"/>
        <v>0.25</v>
      </c>
      <c r="G3" s="155">
        <f t="shared" si="0"/>
        <v>0.55172413793103448</v>
      </c>
      <c r="H3" s="155">
        <f t="shared" si="0"/>
        <v>0.31818181818181818</v>
      </c>
      <c r="I3" s="155">
        <f t="shared" si="0"/>
        <v>0.21739130434782608</v>
      </c>
    </row>
    <row r="4" spans="1:9" x14ac:dyDescent="0.35">
      <c r="A4" s="105" t="s">
        <v>6</v>
      </c>
      <c r="B4" s="107" t="s">
        <v>7</v>
      </c>
      <c r="C4" s="56"/>
      <c r="D4" s="57"/>
      <c r="E4" s="58"/>
      <c r="F4" s="57"/>
      <c r="G4" s="57"/>
      <c r="H4" s="57"/>
      <c r="I4" s="57"/>
    </row>
    <row r="5" spans="1:9" ht="21" x14ac:dyDescent="0.35">
      <c r="A5" s="108" t="s">
        <v>8</v>
      </c>
      <c r="B5" s="59" t="s">
        <v>9</v>
      </c>
      <c r="C5" s="59" t="s">
        <v>269</v>
      </c>
      <c r="D5" s="62" t="s">
        <v>10</v>
      </c>
      <c r="E5" s="63" t="s">
        <v>37</v>
      </c>
      <c r="F5" s="63" t="s">
        <v>37</v>
      </c>
      <c r="G5" s="63" t="s">
        <v>37</v>
      </c>
      <c r="H5" s="63" t="s">
        <v>10</v>
      </c>
      <c r="I5" s="63" t="s">
        <v>37</v>
      </c>
    </row>
    <row r="6" spans="1:9" ht="21" x14ac:dyDescent="0.35">
      <c r="A6" s="109" t="s">
        <v>13</v>
      </c>
      <c r="B6" s="59" t="s">
        <v>14</v>
      </c>
      <c r="C6" s="59" t="s">
        <v>269</v>
      </c>
      <c r="D6" s="63" t="s">
        <v>10</v>
      </c>
      <c r="E6" s="63" t="s">
        <v>10</v>
      </c>
      <c r="F6" s="63" t="s">
        <v>10</v>
      </c>
      <c r="G6" s="63" t="s">
        <v>10</v>
      </c>
      <c r="H6" s="63" t="s">
        <v>10</v>
      </c>
      <c r="I6" s="63" t="s">
        <v>10</v>
      </c>
    </row>
    <row r="7" spans="1:9" ht="21" x14ac:dyDescent="0.35">
      <c r="A7" s="109" t="s">
        <v>16</v>
      </c>
      <c r="B7" s="59" t="s">
        <v>17</v>
      </c>
      <c r="C7" s="59" t="s">
        <v>269</v>
      </c>
      <c r="D7" s="63" t="s">
        <v>10</v>
      </c>
      <c r="E7" s="63" t="s">
        <v>37</v>
      </c>
      <c r="F7" s="63" t="s">
        <v>37</v>
      </c>
      <c r="G7" s="63" t="s">
        <v>37</v>
      </c>
      <c r="H7" s="63" t="s">
        <v>37</v>
      </c>
      <c r="I7" s="63" t="s">
        <v>37</v>
      </c>
    </row>
    <row r="8" spans="1:9" x14ac:dyDescent="0.35">
      <c r="A8" s="109" t="s">
        <v>19</v>
      </c>
      <c r="B8" s="59" t="s">
        <v>20</v>
      </c>
      <c r="C8" s="60" t="s">
        <v>237</v>
      </c>
      <c r="D8" s="63" t="s">
        <v>10</v>
      </c>
      <c r="E8" s="63" t="s">
        <v>10</v>
      </c>
      <c r="F8" s="63" t="s">
        <v>10</v>
      </c>
      <c r="G8" s="63" t="s">
        <v>10</v>
      </c>
      <c r="H8" s="63" t="s">
        <v>37</v>
      </c>
      <c r="I8" s="63" t="s">
        <v>10</v>
      </c>
    </row>
    <row r="9" spans="1:9" x14ac:dyDescent="0.35">
      <c r="A9" s="109" t="s">
        <v>22</v>
      </c>
      <c r="B9" s="59" t="s">
        <v>23</v>
      </c>
      <c r="C9" s="60" t="s">
        <v>237</v>
      </c>
      <c r="D9" s="63" t="s">
        <v>10</v>
      </c>
      <c r="E9" s="63" t="s">
        <v>10</v>
      </c>
      <c r="F9" s="63" t="s">
        <v>37</v>
      </c>
      <c r="G9" s="63" t="s">
        <v>10</v>
      </c>
      <c r="H9" s="63" t="s">
        <v>37</v>
      </c>
      <c r="I9" s="63" t="s">
        <v>37</v>
      </c>
    </row>
    <row r="10" spans="1:9" ht="21" x14ac:dyDescent="0.35">
      <c r="A10" s="109" t="s">
        <v>24</v>
      </c>
      <c r="B10" s="59" t="s">
        <v>25</v>
      </c>
      <c r="C10" s="59" t="s">
        <v>238</v>
      </c>
      <c r="D10" s="63" t="s">
        <v>10</v>
      </c>
      <c r="E10" s="63" t="s">
        <v>37</v>
      </c>
      <c r="F10" s="63" t="s">
        <v>37</v>
      </c>
      <c r="G10" s="63" t="s">
        <v>37</v>
      </c>
      <c r="H10" s="63" t="s">
        <v>37</v>
      </c>
      <c r="I10" s="63" t="s">
        <v>37</v>
      </c>
    </row>
    <row r="11" spans="1:9" x14ac:dyDescent="0.35">
      <c r="A11" s="105" t="s">
        <v>27</v>
      </c>
      <c r="B11" s="107" t="s">
        <v>239</v>
      </c>
      <c r="C11" s="56"/>
      <c r="D11" s="64"/>
      <c r="E11" s="65"/>
      <c r="F11" s="65"/>
      <c r="G11" s="65"/>
      <c r="H11" s="65"/>
      <c r="I11" s="65"/>
    </row>
    <row r="12" spans="1:9" x14ac:dyDescent="0.35">
      <c r="A12" s="110" t="s">
        <v>29</v>
      </c>
      <c r="B12" s="59" t="s">
        <v>30</v>
      </c>
      <c r="C12" s="59" t="s">
        <v>269</v>
      </c>
      <c r="D12" s="63" t="s">
        <v>10</v>
      </c>
      <c r="E12" s="63" t="s">
        <v>37</v>
      </c>
      <c r="F12" s="66" t="s">
        <v>110</v>
      </c>
      <c r="G12" s="66" t="s">
        <v>110</v>
      </c>
      <c r="H12" s="66" t="s">
        <v>110</v>
      </c>
      <c r="I12" s="66" t="s">
        <v>110</v>
      </c>
    </row>
    <row r="13" spans="1:9" x14ac:dyDescent="0.35">
      <c r="A13" s="111" t="s">
        <v>31</v>
      </c>
      <c r="B13" s="59" t="s">
        <v>32</v>
      </c>
      <c r="C13" s="59" t="s">
        <v>269</v>
      </c>
      <c r="D13" s="63" t="s">
        <v>10</v>
      </c>
      <c r="E13" s="63" t="s">
        <v>37</v>
      </c>
      <c r="F13" s="66" t="s">
        <v>110</v>
      </c>
      <c r="G13" s="66" t="s">
        <v>110</v>
      </c>
      <c r="H13" s="66" t="s">
        <v>110</v>
      </c>
      <c r="I13" s="66" t="s">
        <v>110</v>
      </c>
    </row>
    <row r="14" spans="1:9" ht="21" x14ac:dyDescent="0.35">
      <c r="A14" s="111" t="s">
        <v>33</v>
      </c>
      <c r="B14" s="59" t="s">
        <v>34</v>
      </c>
      <c r="C14" s="59" t="s">
        <v>269</v>
      </c>
      <c r="D14" s="63" t="s">
        <v>10</v>
      </c>
      <c r="E14" s="63" t="s">
        <v>37</v>
      </c>
      <c r="F14" s="66" t="s">
        <v>110</v>
      </c>
      <c r="G14" s="66" t="s">
        <v>110</v>
      </c>
      <c r="H14" s="66" t="s">
        <v>110</v>
      </c>
      <c r="I14" s="66" t="s">
        <v>110</v>
      </c>
    </row>
    <row r="15" spans="1:9" x14ac:dyDescent="0.35">
      <c r="A15" s="111" t="s">
        <v>35</v>
      </c>
      <c r="B15" s="59" t="s">
        <v>36</v>
      </c>
      <c r="C15" s="59" t="s">
        <v>237</v>
      </c>
      <c r="D15" s="63" t="s">
        <v>37</v>
      </c>
      <c r="E15" s="63" t="s">
        <v>37</v>
      </c>
      <c r="F15" s="66" t="s">
        <v>110</v>
      </c>
      <c r="G15" s="66" t="s">
        <v>110</v>
      </c>
      <c r="H15" s="66" t="s">
        <v>110</v>
      </c>
      <c r="I15" s="66" t="s">
        <v>110</v>
      </c>
    </row>
    <row r="16" spans="1:9" x14ac:dyDescent="0.35">
      <c r="A16" s="111" t="s">
        <v>38</v>
      </c>
      <c r="B16" s="59" t="s">
        <v>39</v>
      </c>
      <c r="C16" s="59" t="s">
        <v>237</v>
      </c>
      <c r="D16" s="63" t="s">
        <v>10</v>
      </c>
      <c r="E16" s="63" t="s">
        <v>10</v>
      </c>
      <c r="F16" s="66" t="s">
        <v>110</v>
      </c>
      <c r="G16" s="66" t="s">
        <v>110</v>
      </c>
      <c r="H16" s="66" t="s">
        <v>110</v>
      </c>
      <c r="I16" s="66" t="s">
        <v>110</v>
      </c>
    </row>
    <row r="17" spans="1:9" ht="21" x14ac:dyDescent="0.35">
      <c r="A17" s="111" t="s">
        <v>40</v>
      </c>
      <c r="B17" s="59" t="s">
        <v>41</v>
      </c>
      <c r="C17" s="59" t="s">
        <v>238</v>
      </c>
      <c r="D17" s="63" t="s">
        <v>37</v>
      </c>
      <c r="E17" s="63" t="s">
        <v>37</v>
      </c>
      <c r="F17" s="66" t="s">
        <v>110</v>
      </c>
      <c r="G17" s="66" t="s">
        <v>110</v>
      </c>
      <c r="H17" s="66" t="s">
        <v>110</v>
      </c>
      <c r="I17" s="66" t="s">
        <v>110</v>
      </c>
    </row>
    <row r="18" spans="1:9" x14ac:dyDescent="0.35">
      <c r="A18" s="111" t="s">
        <v>42</v>
      </c>
      <c r="B18" s="59" t="s">
        <v>43</v>
      </c>
      <c r="C18" s="59" t="s">
        <v>240</v>
      </c>
      <c r="D18" s="143" t="s">
        <v>44</v>
      </c>
      <c r="E18" s="112" t="s">
        <v>44</v>
      </c>
      <c r="F18" s="66" t="s">
        <v>110</v>
      </c>
      <c r="G18" s="66" t="s">
        <v>110</v>
      </c>
      <c r="H18" s="66" t="s">
        <v>110</v>
      </c>
      <c r="I18" s="66" t="s">
        <v>110</v>
      </c>
    </row>
    <row r="19" spans="1:9" x14ac:dyDescent="0.35">
      <c r="A19" s="105" t="s">
        <v>45</v>
      </c>
      <c r="B19" s="107" t="s">
        <v>46</v>
      </c>
      <c r="C19" s="56"/>
      <c r="D19" s="64"/>
      <c r="E19" s="65"/>
      <c r="F19" s="65"/>
      <c r="G19" s="65"/>
      <c r="H19" s="65"/>
      <c r="I19" s="65"/>
    </row>
    <row r="20" spans="1:9" ht="21" x14ac:dyDescent="0.35">
      <c r="A20" s="110" t="s">
        <v>47</v>
      </c>
      <c r="B20" s="59" t="s">
        <v>48</v>
      </c>
      <c r="C20" s="59" t="s">
        <v>269</v>
      </c>
      <c r="D20" s="63" t="s">
        <v>10</v>
      </c>
      <c r="E20" s="63" t="s">
        <v>37</v>
      </c>
      <c r="F20" s="66" t="s">
        <v>110</v>
      </c>
      <c r="G20" s="66" t="s">
        <v>110</v>
      </c>
      <c r="H20" s="66" t="s">
        <v>110</v>
      </c>
      <c r="I20" s="66" t="s">
        <v>110</v>
      </c>
    </row>
    <row r="21" spans="1:9" x14ac:dyDescent="0.35">
      <c r="A21" s="110" t="s">
        <v>49</v>
      </c>
      <c r="B21" s="59" t="s">
        <v>50</v>
      </c>
      <c r="C21" s="59" t="s">
        <v>269</v>
      </c>
      <c r="D21" s="63" t="s">
        <v>10</v>
      </c>
      <c r="E21" s="63" t="s">
        <v>37</v>
      </c>
      <c r="F21" s="66" t="s">
        <v>110</v>
      </c>
      <c r="G21" s="66" t="s">
        <v>110</v>
      </c>
      <c r="H21" s="66" t="s">
        <v>110</v>
      </c>
      <c r="I21" s="66" t="s">
        <v>110</v>
      </c>
    </row>
    <row r="22" spans="1:9" ht="21" x14ac:dyDescent="0.35">
      <c r="A22" s="110" t="s">
        <v>52</v>
      </c>
      <c r="B22" s="59" t="s">
        <v>53</v>
      </c>
      <c r="C22" s="59" t="s">
        <v>237</v>
      </c>
      <c r="D22" s="63" t="s">
        <v>10</v>
      </c>
      <c r="E22" s="63" t="s">
        <v>37</v>
      </c>
      <c r="F22" s="66" t="s">
        <v>110</v>
      </c>
      <c r="G22" s="66" t="s">
        <v>110</v>
      </c>
      <c r="H22" s="66" t="s">
        <v>110</v>
      </c>
      <c r="I22" s="66" t="s">
        <v>110</v>
      </c>
    </row>
    <row r="23" spans="1:9" ht="21" x14ac:dyDescent="0.35">
      <c r="A23" s="110" t="s">
        <v>54</v>
      </c>
      <c r="B23" s="59" t="s">
        <v>55</v>
      </c>
      <c r="C23" s="59" t="s">
        <v>237</v>
      </c>
      <c r="D23" s="63" t="s">
        <v>10</v>
      </c>
      <c r="E23" s="63" t="s">
        <v>37</v>
      </c>
      <c r="F23" s="66" t="s">
        <v>110</v>
      </c>
      <c r="G23" s="66" t="s">
        <v>110</v>
      </c>
      <c r="H23" s="66" t="s">
        <v>110</v>
      </c>
      <c r="I23" s="66" t="s">
        <v>110</v>
      </c>
    </row>
    <row r="24" spans="1:9" ht="21" x14ac:dyDescent="0.35">
      <c r="A24" s="110" t="s">
        <v>56</v>
      </c>
      <c r="B24" s="59" t="s">
        <v>59</v>
      </c>
      <c r="C24" s="59" t="s">
        <v>238</v>
      </c>
      <c r="D24" s="63" t="s">
        <v>37</v>
      </c>
      <c r="E24" s="63" t="s">
        <v>10</v>
      </c>
      <c r="F24" s="66" t="s">
        <v>110</v>
      </c>
      <c r="G24" s="66" t="s">
        <v>110</v>
      </c>
      <c r="H24" s="66" t="s">
        <v>110</v>
      </c>
      <c r="I24" s="66" t="s">
        <v>110</v>
      </c>
    </row>
    <row r="25" spans="1:9" ht="21" x14ac:dyDescent="0.35">
      <c r="A25" s="110" t="s">
        <v>58</v>
      </c>
      <c r="B25" s="59" t="s">
        <v>61</v>
      </c>
      <c r="C25" s="59" t="s">
        <v>238</v>
      </c>
      <c r="D25" s="63" t="s">
        <v>37</v>
      </c>
      <c r="E25" s="63" t="s">
        <v>37</v>
      </c>
      <c r="F25" s="66" t="s">
        <v>110</v>
      </c>
      <c r="G25" s="66" t="s">
        <v>110</v>
      </c>
      <c r="H25" s="66" t="s">
        <v>110</v>
      </c>
      <c r="I25" s="66" t="s">
        <v>110</v>
      </c>
    </row>
    <row r="26" spans="1:9" ht="21" x14ac:dyDescent="0.35">
      <c r="A26" s="110" t="s">
        <v>60</v>
      </c>
      <c r="B26" s="59" t="s">
        <v>57</v>
      </c>
      <c r="C26" s="59" t="s">
        <v>238</v>
      </c>
      <c r="D26" s="63" t="s">
        <v>37</v>
      </c>
      <c r="E26" s="63" t="s">
        <v>37</v>
      </c>
      <c r="F26" s="66" t="s">
        <v>110</v>
      </c>
      <c r="G26" s="66" t="s">
        <v>110</v>
      </c>
      <c r="H26" s="66" t="s">
        <v>110</v>
      </c>
      <c r="I26" s="66" t="s">
        <v>110</v>
      </c>
    </row>
    <row r="27" spans="1:9" ht="48" customHeight="1" x14ac:dyDescent="0.35">
      <c r="A27" s="111" t="s">
        <v>62</v>
      </c>
      <c r="B27" s="59" t="s">
        <v>63</v>
      </c>
      <c r="C27" s="59" t="s">
        <v>240</v>
      </c>
      <c r="D27" s="113" t="s">
        <v>64</v>
      </c>
      <c r="E27" s="143" t="s">
        <v>44</v>
      </c>
      <c r="F27" s="66" t="s">
        <v>110</v>
      </c>
      <c r="G27" s="66" t="s">
        <v>110</v>
      </c>
      <c r="H27" s="66" t="s">
        <v>110</v>
      </c>
      <c r="I27" s="66" t="s">
        <v>110</v>
      </c>
    </row>
    <row r="28" spans="1:9" x14ac:dyDescent="0.35">
      <c r="A28" s="105" t="s">
        <v>65</v>
      </c>
      <c r="B28" s="106" t="s">
        <v>66</v>
      </c>
      <c r="C28" s="55"/>
      <c r="D28" s="67"/>
      <c r="E28" s="65"/>
      <c r="F28" s="65"/>
      <c r="G28" s="65"/>
      <c r="H28" s="65"/>
      <c r="I28" s="65"/>
    </row>
    <row r="29" spans="1:9" ht="21" x14ac:dyDescent="0.35">
      <c r="A29" s="110" t="s">
        <v>67</v>
      </c>
      <c r="B29" s="59" t="s">
        <v>68</v>
      </c>
      <c r="C29" s="59" t="s">
        <v>269</v>
      </c>
      <c r="D29" s="63" t="s">
        <v>10</v>
      </c>
      <c r="E29" s="63" t="s">
        <v>37</v>
      </c>
      <c r="F29" s="66" t="s">
        <v>110</v>
      </c>
      <c r="G29" s="66" t="s">
        <v>110</v>
      </c>
      <c r="H29" s="66" t="s">
        <v>110</v>
      </c>
      <c r="I29" s="66" t="s">
        <v>110</v>
      </c>
    </row>
    <row r="30" spans="1:9" x14ac:dyDescent="0.35">
      <c r="A30" s="110" t="s">
        <v>69</v>
      </c>
      <c r="B30" s="59" t="s">
        <v>70</v>
      </c>
      <c r="C30" s="59" t="s">
        <v>269</v>
      </c>
      <c r="D30" s="63" t="s">
        <v>10</v>
      </c>
      <c r="E30" s="63" t="s">
        <v>37</v>
      </c>
      <c r="F30" s="66" t="s">
        <v>110</v>
      </c>
      <c r="G30" s="66" t="s">
        <v>110</v>
      </c>
      <c r="H30" s="66" t="s">
        <v>110</v>
      </c>
      <c r="I30" s="66" t="s">
        <v>110</v>
      </c>
    </row>
    <row r="31" spans="1:9" ht="21" x14ac:dyDescent="0.35">
      <c r="A31" s="110" t="s">
        <v>71</v>
      </c>
      <c r="B31" s="59" t="s">
        <v>72</v>
      </c>
      <c r="C31" s="59" t="s">
        <v>237</v>
      </c>
      <c r="D31" s="63" t="s">
        <v>10</v>
      </c>
      <c r="E31" s="63" t="s">
        <v>37</v>
      </c>
      <c r="F31" s="66" t="s">
        <v>110</v>
      </c>
      <c r="G31" s="66" t="s">
        <v>110</v>
      </c>
      <c r="H31" s="66" t="s">
        <v>110</v>
      </c>
      <c r="I31" s="66" t="s">
        <v>110</v>
      </c>
    </row>
    <row r="32" spans="1:9" ht="21" x14ac:dyDescent="0.35">
      <c r="A32" s="110" t="s">
        <v>73</v>
      </c>
      <c r="B32" s="59" t="s">
        <v>74</v>
      </c>
      <c r="C32" s="59" t="s">
        <v>237</v>
      </c>
      <c r="D32" s="63" t="s">
        <v>10</v>
      </c>
      <c r="E32" s="63" t="s">
        <v>37</v>
      </c>
      <c r="F32" s="66" t="s">
        <v>110</v>
      </c>
      <c r="G32" s="66" t="s">
        <v>110</v>
      </c>
      <c r="H32" s="66" t="s">
        <v>110</v>
      </c>
      <c r="I32" s="66" t="s">
        <v>110</v>
      </c>
    </row>
    <row r="33" spans="1:9" ht="21" x14ac:dyDescent="0.35">
      <c r="A33" s="110" t="s">
        <v>75</v>
      </c>
      <c r="B33" s="59" t="s">
        <v>76</v>
      </c>
      <c r="C33" s="59" t="s">
        <v>238</v>
      </c>
      <c r="D33" s="63" t="s">
        <v>37</v>
      </c>
      <c r="E33" s="63" t="s">
        <v>37</v>
      </c>
      <c r="F33" s="66" t="s">
        <v>110</v>
      </c>
      <c r="G33" s="66" t="s">
        <v>110</v>
      </c>
      <c r="H33" s="66" t="s">
        <v>110</v>
      </c>
      <c r="I33" s="66" t="s">
        <v>110</v>
      </c>
    </row>
    <row r="34" spans="1:9" ht="21" x14ac:dyDescent="0.35">
      <c r="A34" s="110" t="s">
        <v>77</v>
      </c>
      <c r="B34" s="59" t="s">
        <v>78</v>
      </c>
      <c r="C34" s="59" t="s">
        <v>238</v>
      </c>
      <c r="D34" s="63" t="s">
        <v>37</v>
      </c>
      <c r="E34" s="63" t="s">
        <v>10</v>
      </c>
      <c r="F34" s="66" t="s">
        <v>110</v>
      </c>
      <c r="G34" s="66" t="s">
        <v>110</v>
      </c>
      <c r="H34" s="66" t="s">
        <v>110</v>
      </c>
      <c r="I34" s="66" t="s">
        <v>110</v>
      </c>
    </row>
    <row r="35" spans="1:9" ht="21" x14ac:dyDescent="0.35">
      <c r="A35" s="110" t="s">
        <v>79</v>
      </c>
      <c r="B35" s="59" t="s">
        <v>80</v>
      </c>
      <c r="C35" s="59" t="s">
        <v>238</v>
      </c>
      <c r="D35" s="63" t="s">
        <v>37</v>
      </c>
      <c r="E35" s="63" t="s">
        <v>37</v>
      </c>
      <c r="F35" s="66" t="s">
        <v>110</v>
      </c>
      <c r="G35" s="66" t="s">
        <v>110</v>
      </c>
      <c r="H35" s="66" t="s">
        <v>110</v>
      </c>
      <c r="I35" s="66" t="s">
        <v>110</v>
      </c>
    </row>
    <row r="36" spans="1:9" ht="21" x14ac:dyDescent="0.35">
      <c r="A36" s="110" t="s">
        <v>81</v>
      </c>
      <c r="B36" s="59" t="s">
        <v>82</v>
      </c>
      <c r="C36" s="59" t="s">
        <v>269</v>
      </c>
      <c r="D36" s="63" t="s">
        <v>37</v>
      </c>
      <c r="E36" s="63" t="s">
        <v>37</v>
      </c>
      <c r="F36" s="66" t="s">
        <v>110</v>
      </c>
      <c r="G36" s="66" t="s">
        <v>110</v>
      </c>
      <c r="H36" s="66" t="s">
        <v>110</v>
      </c>
      <c r="I36" s="66" t="s">
        <v>110</v>
      </c>
    </row>
    <row r="37" spans="1:9" ht="48" customHeight="1" x14ac:dyDescent="0.35">
      <c r="A37" s="110" t="s">
        <v>83</v>
      </c>
      <c r="B37" s="59" t="s">
        <v>84</v>
      </c>
      <c r="C37" s="59" t="s">
        <v>240</v>
      </c>
      <c r="D37" s="113" t="s">
        <v>85</v>
      </c>
      <c r="E37" s="144" t="s">
        <v>44</v>
      </c>
      <c r="F37" s="66" t="s">
        <v>110</v>
      </c>
      <c r="G37" s="66" t="s">
        <v>110</v>
      </c>
      <c r="H37" s="66" t="s">
        <v>110</v>
      </c>
      <c r="I37" s="66" t="s">
        <v>110</v>
      </c>
    </row>
    <row r="38" spans="1:9" x14ac:dyDescent="0.35">
      <c r="A38" s="105" t="s">
        <v>86</v>
      </c>
      <c r="B38" s="106" t="s">
        <v>87</v>
      </c>
      <c r="C38" s="55"/>
      <c r="D38" s="65"/>
      <c r="E38" s="65"/>
      <c r="F38" s="65"/>
      <c r="G38" s="65"/>
      <c r="H38" s="65"/>
      <c r="I38" s="65"/>
    </row>
    <row r="39" spans="1:9" ht="21" x14ac:dyDescent="0.35">
      <c r="A39" s="61" t="s">
        <v>88</v>
      </c>
      <c r="B39" s="59" t="s">
        <v>89</v>
      </c>
      <c r="C39" s="59" t="s">
        <v>269</v>
      </c>
      <c r="D39" s="63" t="s">
        <v>10</v>
      </c>
      <c r="E39" s="66" t="s">
        <v>110</v>
      </c>
      <c r="F39" s="66" t="s">
        <v>110</v>
      </c>
      <c r="G39" s="66" t="s">
        <v>10</v>
      </c>
      <c r="H39" s="66" t="s">
        <v>110</v>
      </c>
      <c r="I39" s="66" t="s">
        <v>37</v>
      </c>
    </row>
    <row r="40" spans="1:9" x14ac:dyDescent="0.35">
      <c r="A40" s="61" t="s">
        <v>90</v>
      </c>
      <c r="B40" s="59" t="s">
        <v>91</v>
      </c>
      <c r="C40" s="59" t="s">
        <v>237</v>
      </c>
      <c r="D40" s="63" t="s">
        <v>10</v>
      </c>
      <c r="E40" s="66" t="s">
        <v>110</v>
      </c>
      <c r="F40" s="66" t="s">
        <v>110</v>
      </c>
      <c r="G40" s="66" t="s">
        <v>37</v>
      </c>
      <c r="H40" s="66" t="s">
        <v>110</v>
      </c>
      <c r="I40" s="66" t="s">
        <v>37</v>
      </c>
    </row>
    <row r="41" spans="1:9" ht="21" x14ac:dyDescent="0.35">
      <c r="A41" s="61" t="s">
        <v>93</v>
      </c>
      <c r="B41" s="59" t="s">
        <v>94</v>
      </c>
      <c r="C41" s="59" t="s">
        <v>238</v>
      </c>
      <c r="D41" s="63" t="s">
        <v>10</v>
      </c>
      <c r="E41" s="66" t="s">
        <v>110</v>
      </c>
      <c r="F41" s="66" t="s">
        <v>110</v>
      </c>
      <c r="G41" s="66" t="s">
        <v>10</v>
      </c>
      <c r="H41" s="66" t="s">
        <v>110</v>
      </c>
      <c r="I41" s="66" t="s">
        <v>37</v>
      </c>
    </row>
    <row r="42" spans="1:9" ht="21" x14ac:dyDescent="0.35">
      <c r="A42" s="61" t="s">
        <v>95</v>
      </c>
      <c r="B42" s="59" t="s">
        <v>96</v>
      </c>
      <c r="C42" s="59" t="s">
        <v>238</v>
      </c>
      <c r="D42" s="63" t="s">
        <v>10</v>
      </c>
      <c r="E42" s="66" t="s">
        <v>110</v>
      </c>
      <c r="F42" s="66" t="s">
        <v>110</v>
      </c>
      <c r="G42" s="66" t="s">
        <v>10</v>
      </c>
      <c r="H42" s="66" t="s">
        <v>110</v>
      </c>
      <c r="I42" s="66" t="s">
        <v>10</v>
      </c>
    </row>
    <row r="43" spans="1:9" ht="21" x14ac:dyDescent="0.35">
      <c r="A43" s="61" t="s">
        <v>97</v>
      </c>
      <c r="B43" s="59" t="s">
        <v>98</v>
      </c>
      <c r="C43" s="59" t="s">
        <v>269</v>
      </c>
      <c r="D43" s="63" t="s">
        <v>10</v>
      </c>
      <c r="E43" s="66" t="s">
        <v>110</v>
      </c>
      <c r="F43" s="66" t="s">
        <v>110</v>
      </c>
      <c r="G43" s="66" t="s">
        <v>10</v>
      </c>
      <c r="H43" s="66" t="s">
        <v>110</v>
      </c>
      <c r="I43" s="66" t="s">
        <v>37</v>
      </c>
    </row>
    <row r="44" spans="1:9" x14ac:dyDescent="0.35">
      <c r="A44" s="61" t="s">
        <v>99</v>
      </c>
      <c r="B44" s="59" t="s">
        <v>100</v>
      </c>
      <c r="C44" s="59" t="s">
        <v>269</v>
      </c>
      <c r="D44" s="63" t="s">
        <v>10</v>
      </c>
      <c r="E44" s="66" t="s">
        <v>110</v>
      </c>
      <c r="F44" s="66" t="s">
        <v>110</v>
      </c>
      <c r="G44" s="66" t="s">
        <v>10</v>
      </c>
      <c r="H44" s="66" t="s">
        <v>110</v>
      </c>
      <c r="I44" s="66" t="s">
        <v>37</v>
      </c>
    </row>
    <row r="45" spans="1:9" ht="21" x14ac:dyDescent="0.35">
      <c r="A45" s="61" t="s">
        <v>101</v>
      </c>
      <c r="B45" s="59" t="s">
        <v>102</v>
      </c>
      <c r="C45" s="59" t="s">
        <v>238</v>
      </c>
      <c r="D45" s="63" t="s">
        <v>10</v>
      </c>
      <c r="E45" s="66" t="s">
        <v>110</v>
      </c>
      <c r="F45" s="66" t="s">
        <v>110</v>
      </c>
      <c r="G45" s="66" t="s">
        <v>10</v>
      </c>
      <c r="H45" s="66" t="s">
        <v>110</v>
      </c>
      <c r="I45" s="66" t="s">
        <v>37</v>
      </c>
    </row>
    <row r="46" spans="1:9" ht="24" customHeight="1" x14ac:dyDescent="0.35">
      <c r="A46" s="61" t="s">
        <v>103</v>
      </c>
      <c r="B46" s="59" t="s">
        <v>104</v>
      </c>
      <c r="C46" s="59" t="s">
        <v>240</v>
      </c>
      <c r="D46" s="146" t="s">
        <v>105</v>
      </c>
      <c r="E46" s="66" t="s">
        <v>110</v>
      </c>
      <c r="F46" s="66" t="s">
        <v>110</v>
      </c>
      <c r="G46" s="66" t="s">
        <v>44</v>
      </c>
      <c r="H46" s="66" t="s">
        <v>110</v>
      </c>
      <c r="I46" s="66" t="s">
        <v>44</v>
      </c>
    </row>
    <row r="47" spans="1:9" x14ac:dyDescent="0.35">
      <c r="A47" s="105" t="s">
        <v>106</v>
      </c>
      <c r="B47" s="106" t="s">
        <v>107</v>
      </c>
      <c r="C47" s="55"/>
      <c r="D47" s="65"/>
      <c r="E47" s="65"/>
      <c r="F47" s="65"/>
      <c r="G47" s="65"/>
      <c r="H47" s="65"/>
      <c r="I47" s="65"/>
    </row>
    <row r="48" spans="1:9" ht="21" x14ac:dyDescent="0.35">
      <c r="A48" s="110" t="s">
        <v>108</v>
      </c>
      <c r="B48" s="59" t="s">
        <v>109</v>
      </c>
      <c r="C48" s="59" t="s">
        <v>269</v>
      </c>
      <c r="D48" s="66" t="s">
        <v>110</v>
      </c>
      <c r="E48" s="63" t="s">
        <v>37</v>
      </c>
      <c r="F48" s="66" t="s">
        <v>110</v>
      </c>
      <c r="G48" s="66" t="s">
        <v>10</v>
      </c>
      <c r="H48" s="66" t="s">
        <v>10</v>
      </c>
      <c r="I48" s="66" t="s">
        <v>110</v>
      </c>
    </row>
    <row r="49" spans="1:9" ht="21" x14ac:dyDescent="0.35">
      <c r="A49" s="110" t="s">
        <v>111</v>
      </c>
      <c r="B49" s="59" t="s">
        <v>112</v>
      </c>
      <c r="C49" s="59" t="s">
        <v>237</v>
      </c>
      <c r="D49" s="66" t="s">
        <v>110</v>
      </c>
      <c r="E49" s="63" t="s">
        <v>37</v>
      </c>
      <c r="F49" s="66" t="s">
        <v>110</v>
      </c>
      <c r="G49" s="66" t="s">
        <v>37</v>
      </c>
      <c r="H49" s="66" t="s">
        <v>37</v>
      </c>
      <c r="I49" s="66" t="s">
        <v>110</v>
      </c>
    </row>
    <row r="50" spans="1:9" ht="21" x14ac:dyDescent="0.35">
      <c r="A50" s="110" t="s">
        <v>113</v>
      </c>
      <c r="B50" s="59" t="s">
        <v>114</v>
      </c>
      <c r="C50" s="59" t="s">
        <v>238</v>
      </c>
      <c r="D50" s="66" t="s">
        <v>110</v>
      </c>
      <c r="E50" s="63" t="s">
        <v>37</v>
      </c>
      <c r="F50" s="66" t="s">
        <v>110</v>
      </c>
      <c r="G50" s="66" t="s">
        <v>37</v>
      </c>
      <c r="H50" s="66" t="s">
        <v>37</v>
      </c>
      <c r="I50" s="66" t="s">
        <v>110</v>
      </c>
    </row>
    <row r="51" spans="1:9" ht="21" x14ac:dyDescent="0.35">
      <c r="A51" s="110" t="s">
        <v>115</v>
      </c>
      <c r="B51" s="59" t="s">
        <v>116</v>
      </c>
      <c r="C51" s="59" t="s">
        <v>238</v>
      </c>
      <c r="D51" s="66" t="s">
        <v>110</v>
      </c>
      <c r="E51" s="63" t="s">
        <v>37</v>
      </c>
      <c r="F51" s="66" t="s">
        <v>110</v>
      </c>
      <c r="G51" s="66" t="s">
        <v>37</v>
      </c>
      <c r="H51" s="66" t="s">
        <v>37</v>
      </c>
      <c r="I51" s="66" t="s">
        <v>110</v>
      </c>
    </row>
    <row r="52" spans="1:9" ht="21" x14ac:dyDescent="0.35">
      <c r="A52" s="110" t="s">
        <v>117</v>
      </c>
      <c r="B52" s="59" t="s">
        <v>118</v>
      </c>
      <c r="C52" s="59" t="s">
        <v>269</v>
      </c>
      <c r="D52" s="66" t="s">
        <v>110</v>
      </c>
      <c r="E52" s="63" t="s">
        <v>37</v>
      </c>
      <c r="F52" s="66" t="s">
        <v>110</v>
      </c>
      <c r="G52" s="66" t="s">
        <v>10</v>
      </c>
      <c r="H52" s="66" t="s">
        <v>37</v>
      </c>
      <c r="I52" s="66" t="s">
        <v>110</v>
      </c>
    </row>
    <row r="53" spans="1:9" ht="21" x14ac:dyDescent="0.35">
      <c r="A53" s="110" t="s">
        <v>119</v>
      </c>
      <c r="B53" s="59" t="s">
        <v>120</v>
      </c>
      <c r="C53" s="59" t="s">
        <v>238</v>
      </c>
      <c r="D53" s="66" t="s">
        <v>110</v>
      </c>
      <c r="E53" s="63" t="s">
        <v>37</v>
      </c>
      <c r="F53" s="66" t="s">
        <v>110</v>
      </c>
      <c r="G53" s="66" t="s">
        <v>37</v>
      </c>
      <c r="H53" s="66" t="s">
        <v>37</v>
      </c>
      <c r="I53" s="66" t="s">
        <v>110</v>
      </c>
    </row>
    <row r="54" spans="1:9" ht="21" x14ac:dyDescent="0.35">
      <c r="A54" s="110" t="s">
        <v>121</v>
      </c>
      <c r="B54" s="59" t="s">
        <v>122</v>
      </c>
      <c r="C54" s="59" t="s">
        <v>240</v>
      </c>
      <c r="D54" s="66" t="s">
        <v>110</v>
      </c>
      <c r="E54" s="144" t="s">
        <v>44</v>
      </c>
      <c r="F54" s="66" t="s">
        <v>110</v>
      </c>
      <c r="G54" s="66" t="s">
        <v>44</v>
      </c>
      <c r="H54" s="66" t="s">
        <v>44</v>
      </c>
      <c r="I54" s="66" t="s">
        <v>110</v>
      </c>
    </row>
    <row r="55" spans="1:9" x14ac:dyDescent="0.35">
      <c r="A55" s="105" t="s">
        <v>123</v>
      </c>
      <c r="B55" s="106" t="s">
        <v>124</v>
      </c>
      <c r="C55" s="55"/>
      <c r="D55" s="65"/>
      <c r="E55" s="65"/>
      <c r="F55" s="65"/>
      <c r="G55" s="65"/>
      <c r="H55" s="65"/>
      <c r="I55" s="65"/>
    </row>
    <row r="56" spans="1:9" x14ac:dyDescent="0.35">
      <c r="A56" s="110" t="s">
        <v>125</v>
      </c>
      <c r="B56" s="59" t="s">
        <v>126</v>
      </c>
      <c r="C56" s="59" t="s">
        <v>269</v>
      </c>
      <c r="D56" s="63" t="s">
        <v>10</v>
      </c>
      <c r="E56" s="63" t="s">
        <v>10</v>
      </c>
      <c r="F56" s="63" t="s">
        <v>10</v>
      </c>
      <c r="G56" s="63" t="s">
        <v>10</v>
      </c>
      <c r="H56" s="63" t="s">
        <v>10</v>
      </c>
      <c r="I56" s="63" t="s">
        <v>10</v>
      </c>
    </row>
    <row r="57" spans="1:9" ht="21" x14ac:dyDescent="0.35">
      <c r="A57" s="110" t="s">
        <v>127</v>
      </c>
      <c r="B57" s="59" t="s">
        <v>128</v>
      </c>
      <c r="C57" s="59" t="s">
        <v>269</v>
      </c>
      <c r="D57" s="63" t="s">
        <v>10</v>
      </c>
      <c r="E57" s="63" t="s">
        <v>10</v>
      </c>
      <c r="F57" s="63" t="s">
        <v>37</v>
      </c>
      <c r="G57" s="63" t="s">
        <v>10</v>
      </c>
      <c r="H57" s="63" t="s">
        <v>10</v>
      </c>
      <c r="I57" s="63" t="s">
        <v>37</v>
      </c>
    </row>
    <row r="58" spans="1:9" x14ac:dyDescent="0.35">
      <c r="A58" s="110" t="s">
        <v>129</v>
      </c>
      <c r="B58" s="59" t="s">
        <v>130</v>
      </c>
      <c r="C58" s="59" t="s">
        <v>237</v>
      </c>
      <c r="D58" s="63" t="s">
        <v>37</v>
      </c>
      <c r="E58" s="63" t="s">
        <v>10</v>
      </c>
      <c r="F58" s="63" t="s">
        <v>37</v>
      </c>
      <c r="G58" s="63" t="s">
        <v>37</v>
      </c>
      <c r="H58" s="63" t="s">
        <v>37</v>
      </c>
      <c r="I58" s="63" t="s">
        <v>10</v>
      </c>
    </row>
    <row r="59" spans="1:9" ht="21" x14ac:dyDescent="0.35">
      <c r="A59" s="110" t="s">
        <v>131</v>
      </c>
      <c r="B59" s="59" t="s">
        <v>132</v>
      </c>
      <c r="C59" s="59" t="s">
        <v>238</v>
      </c>
      <c r="D59" s="63" t="s">
        <v>37</v>
      </c>
      <c r="E59" s="63" t="s">
        <v>10</v>
      </c>
      <c r="F59" s="63" t="s">
        <v>37</v>
      </c>
      <c r="G59" s="63" t="s">
        <v>37</v>
      </c>
      <c r="H59" s="63" t="s">
        <v>37</v>
      </c>
      <c r="I59" s="63" t="s">
        <v>37</v>
      </c>
    </row>
    <row r="60" spans="1:9" ht="42" x14ac:dyDescent="0.35">
      <c r="A60" s="110" t="s">
        <v>133</v>
      </c>
      <c r="B60" s="59" t="s">
        <v>134</v>
      </c>
      <c r="C60" s="59" t="s">
        <v>240</v>
      </c>
      <c r="D60" s="112" t="s">
        <v>44</v>
      </c>
      <c r="E60" s="68" t="s">
        <v>207</v>
      </c>
      <c r="F60" s="112" t="s">
        <v>44</v>
      </c>
      <c r="G60" s="112" t="s">
        <v>44</v>
      </c>
      <c r="H60" s="144" t="s">
        <v>44</v>
      </c>
      <c r="I60" s="113" t="s">
        <v>178</v>
      </c>
    </row>
    <row r="61" spans="1:9" x14ac:dyDescent="0.35">
      <c r="A61" s="105" t="s">
        <v>135</v>
      </c>
      <c r="B61" s="106" t="s">
        <v>136</v>
      </c>
      <c r="C61" s="55"/>
      <c r="D61" s="65"/>
      <c r="E61" s="65"/>
      <c r="F61" s="65"/>
      <c r="G61" s="65"/>
      <c r="H61" s="65"/>
      <c r="I61" s="65"/>
    </row>
    <row r="62" spans="1:9" ht="21" x14ac:dyDescent="0.35">
      <c r="A62" s="110" t="s">
        <v>137</v>
      </c>
      <c r="B62" s="59" t="s">
        <v>138</v>
      </c>
      <c r="C62" s="59" t="s">
        <v>269</v>
      </c>
      <c r="D62" s="63" t="s">
        <v>10</v>
      </c>
      <c r="E62" s="63" t="s">
        <v>37</v>
      </c>
      <c r="F62" s="63" t="s">
        <v>10</v>
      </c>
      <c r="G62" s="63" t="s">
        <v>10</v>
      </c>
      <c r="H62" s="63" t="s">
        <v>10</v>
      </c>
      <c r="I62" s="63" t="s">
        <v>37</v>
      </c>
    </row>
    <row r="63" spans="1:9" x14ac:dyDescent="0.35">
      <c r="A63" s="110" t="s">
        <v>139</v>
      </c>
      <c r="B63" s="59" t="s">
        <v>140</v>
      </c>
      <c r="C63" s="59" t="s">
        <v>237</v>
      </c>
      <c r="D63" s="63" t="s">
        <v>10</v>
      </c>
      <c r="E63" s="63" t="s">
        <v>37</v>
      </c>
      <c r="F63" s="63" t="s">
        <v>37</v>
      </c>
      <c r="G63" s="63" t="s">
        <v>10</v>
      </c>
      <c r="H63" s="63" t="s">
        <v>37</v>
      </c>
      <c r="I63" s="63" t="s">
        <v>37</v>
      </c>
    </row>
    <row r="64" spans="1:9" ht="21" x14ac:dyDescent="0.35">
      <c r="A64" s="110" t="s">
        <v>141</v>
      </c>
      <c r="B64" s="59" t="s">
        <v>142</v>
      </c>
      <c r="C64" s="59" t="s">
        <v>238</v>
      </c>
      <c r="D64" s="63" t="s">
        <v>37</v>
      </c>
      <c r="E64" s="63" t="s">
        <v>37</v>
      </c>
      <c r="F64" s="63" t="s">
        <v>37</v>
      </c>
      <c r="G64" s="63" t="s">
        <v>10</v>
      </c>
      <c r="H64" s="63" t="s">
        <v>37</v>
      </c>
      <c r="I64" s="63" t="s">
        <v>37</v>
      </c>
    </row>
    <row r="65" spans="1:9" ht="21" x14ac:dyDescent="0.35">
      <c r="A65" s="110" t="s">
        <v>143</v>
      </c>
      <c r="B65" s="59" t="s">
        <v>144</v>
      </c>
      <c r="C65" s="59" t="s">
        <v>240</v>
      </c>
      <c r="D65" s="114" t="s">
        <v>145</v>
      </c>
      <c r="E65" s="112" t="s">
        <v>44</v>
      </c>
      <c r="F65" s="112" t="s">
        <v>44</v>
      </c>
      <c r="G65" s="114" t="s">
        <v>145</v>
      </c>
      <c r="H65" s="144" t="s">
        <v>44</v>
      </c>
      <c r="I65" s="112" t="s">
        <v>44</v>
      </c>
    </row>
    <row r="66" spans="1:9" x14ac:dyDescent="0.35">
      <c r="A66" s="105" t="s">
        <v>146</v>
      </c>
      <c r="B66" s="106" t="s">
        <v>147</v>
      </c>
      <c r="C66" s="55"/>
      <c r="D66" s="65"/>
      <c r="E66" s="65"/>
      <c r="F66" s="65"/>
      <c r="G66" s="65"/>
      <c r="H66" s="65"/>
      <c r="I66" s="65"/>
    </row>
    <row r="67" spans="1:9" ht="21" x14ac:dyDescent="0.35">
      <c r="A67" s="110" t="s">
        <v>148</v>
      </c>
      <c r="B67" s="59" t="s">
        <v>149</v>
      </c>
      <c r="C67" s="59" t="s">
        <v>241</v>
      </c>
      <c r="D67" s="63" t="s">
        <v>10</v>
      </c>
      <c r="E67" s="63" t="s">
        <v>37</v>
      </c>
      <c r="F67" s="63" t="s">
        <v>37</v>
      </c>
      <c r="G67" s="63" t="s">
        <v>37</v>
      </c>
      <c r="H67" s="63" t="s">
        <v>37</v>
      </c>
      <c r="I67" s="63" t="s">
        <v>37</v>
      </c>
    </row>
    <row r="68" spans="1:9" ht="21" x14ac:dyDescent="0.35">
      <c r="A68" s="110" t="s">
        <v>150</v>
      </c>
      <c r="B68" s="59" t="s">
        <v>151</v>
      </c>
      <c r="C68" s="59" t="s">
        <v>241</v>
      </c>
      <c r="D68" s="63" t="s">
        <v>10</v>
      </c>
      <c r="E68" s="63" t="s">
        <v>37</v>
      </c>
      <c r="F68" s="63" t="s">
        <v>37</v>
      </c>
      <c r="G68" s="63" t="s">
        <v>37</v>
      </c>
      <c r="H68" s="63" t="s">
        <v>10</v>
      </c>
      <c r="I68" s="63" t="s">
        <v>37</v>
      </c>
    </row>
    <row r="69" spans="1:9" ht="21" x14ac:dyDescent="0.35">
      <c r="A69" s="110" t="s">
        <v>152</v>
      </c>
      <c r="B69" s="59" t="s">
        <v>153</v>
      </c>
      <c r="C69" s="59" t="s">
        <v>241</v>
      </c>
      <c r="D69" s="63" t="s">
        <v>37</v>
      </c>
      <c r="E69" s="63" t="s">
        <v>37</v>
      </c>
      <c r="F69" s="63" t="s">
        <v>37</v>
      </c>
      <c r="G69" s="63" t="s">
        <v>37</v>
      </c>
      <c r="H69" s="63" t="s">
        <v>37</v>
      </c>
      <c r="I69" s="63" t="s">
        <v>37</v>
      </c>
    </row>
  </sheetData>
  <sheetProtection algorithmName="SHA-512" hashValue="zqiulYGEYfUYlHMnGvHn2fhR3P6vgTmpYcBg7uyp1roVYARKwxPlonoOEh5X2wdIsluUqABUmsbU51wVaAH9Bw==" saltValue="iIkl74+AyKN2Bu4rQ1V9wQ==" spinCount="100000" sheet="1" objects="1" scenarios="1"/>
  <conditionalFormatting sqref="D1:I1048576">
    <cfRule type="beginsWith" dxfId="13" priority="1" operator="beginsWith" text="Alignment in">
      <formula>LEFT(D1,LEN("Alignment in"))="Alignment in"</formula>
    </cfRule>
    <cfRule type="beginsWith" dxfId="12" priority="2" operator="beginsWith" text="NA">
      <formula>LEFT(D1,LEN("NA"))="NA"</formula>
    </cfRule>
  </conditionalFormatting>
  <conditionalFormatting sqref="D5:I69">
    <cfRule type="beginsWith" dxfId="11" priority="3" operator="beginsWith" text="No Target">
      <formula>LEFT(D5,LEN("No Target"))="No Target"</formula>
    </cfRule>
    <cfRule type="cellIs" dxfId="10" priority="7" operator="equal">
      <formula>"Y"</formula>
    </cfRule>
    <cfRule type="cellIs" dxfId="9" priority="8" operator="equal">
      <formula>"N"</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DFEC7-7795-42CD-B555-D7186BD8871B}">
  <sheetPr codeName="Sheet9">
    <tabColor rgb="FFCCDAFD"/>
  </sheetPr>
  <dimension ref="A1:F74"/>
  <sheetViews>
    <sheetView zoomScale="90" zoomScaleNormal="90" workbookViewId="0">
      <selection activeCell="B3" sqref="B3"/>
    </sheetView>
  </sheetViews>
  <sheetFormatPr defaultColWidth="8.81640625" defaultRowHeight="14.5" x14ac:dyDescent="0.35"/>
  <cols>
    <col min="1" max="1" width="13.81640625" style="52" customWidth="1"/>
    <col min="2" max="2" width="116" style="52" customWidth="1"/>
    <col min="3" max="3" width="18.90625" style="69" customWidth="1"/>
    <col min="4" max="4" width="62.453125" style="70" customWidth="1"/>
    <col min="5" max="16384" width="8.81640625" style="49"/>
  </cols>
  <sheetData>
    <row r="1" spans="1:4" ht="44.15" customHeight="1" x14ac:dyDescent="0.35">
      <c r="B1" s="52" t="e" vm="1">
        <v>#VALUE!</v>
      </c>
    </row>
    <row r="2" spans="1:4" x14ac:dyDescent="0.35">
      <c r="B2" s="50" t="s">
        <v>0</v>
      </c>
    </row>
    <row r="3" spans="1:4" ht="35.15" customHeight="1" x14ac:dyDescent="0.35">
      <c r="A3" s="51" t="s">
        <v>242</v>
      </c>
      <c r="B3" s="140" t="s">
        <v>1</v>
      </c>
      <c r="C3" s="115" t="s">
        <v>243</v>
      </c>
      <c r="D3" s="96" t="str" cm="1">
        <f t="array" aca="1" ref="D3" ca="1">INDIRECT("'" &amp; $B$3 &amp; "'!F7")</f>
        <v>Australia</v>
      </c>
    </row>
    <row r="4" spans="1:4" x14ac:dyDescent="0.35">
      <c r="B4" s="71" t="s">
        <v>218</v>
      </c>
      <c r="C4" s="115" t="s">
        <v>244</v>
      </c>
      <c r="D4" s="96" t="str" cm="1">
        <f t="array" aca="1" ref="D4" ca="1">INDIRECT("'" &amp; $B$3 &amp; "'!F8")</f>
        <v>AU000000BHP4</v>
      </c>
    </row>
    <row r="5" spans="1:4" x14ac:dyDescent="0.35">
      <c r="A5" s="72" t="s">
        <v>0</v>
      </c>
      <c r="B5" s="73"/>
      <c r="C5" s="74" t="s">
        <v>4</v>
      </c>
      <c r="D5" s="75" t="s">
        <v>245</v>
      </c>
    </row>
    <row r="6" spans="1:4" x14ac:dyDescent="0.35">
      <c r="A6" s="76" t="s">
        <v>6</v>
      </c>
      <c r="B6" s="77" t="s">
        <v>7</v>
      </c>
      <c r="C6" s="78"/>
      <c r="D6" s="79"/>
    </row>
    <row r="7" spans="1:4" ht="34" customHeight="1" x14ac:dyDescent="0.35">
      <c r="A7" s="80" t="s">
        <v>8</v>
      </c>
      <c r="B7" s="81" t="s">
        <v>9</v>
      </c>
      <c r="C7" s="183" t="str" cm="1">
        <f t="array" aca="1" ref="C7" ca="1">INDIRECT("'" &amp; $B$3 &amp; "'!C7")</f>
        <v>Y</v>
      </c>
      <c r="D7" s="156" t="str" cm="1">
        <f t="array" aca="1" ref="D7" ca="1">IF((INDIRECT("'" &amp; $B$3 &amp; "'!D7"))=0,"",(INDIRECT("'" &amp; $B$3 &amp; "'!D7")))</f>
        <v>https://www.bhp.com/ESGSD2025</v>
      </c>
    </row>
    <row r="8" spans="1:4" ht="34" customHeight="1" x14ac:dyDescent="0.35">
      <c r="A8" s="80" t="s">
        <v>13</v>
      </c>
      <c r="B8" s="81" t="s">
        <v>14</v>
      </c>
      <c r="C8" s="183" t="str" cm="1">
        <f t="array" aca="1" ref="C8" ca="1">INDIRECT("'" &amp; $B$3 &amp; "'!C8")</f>
        <v>Y</v>
      </c>
      <c r="D8" s="156" t="str" cm="1">
        <f t="array" aca="1" ref="D8" ca="1">IF(INDIRECT("'" &amp; $B$3 &amp; "'!D8")=0,"",INDIRECT("'" &amp; $B$3 &amp; "'!D8"))</f>
        <v>https://www.bhp.com/ESGSD2025</v>
      </c>
    </row>
    <row r="9" spans="1:4" ht="34" customHeight="1" x14ac:dyDescent="0.35">
      <c r="A9" s="80" t="s">
        <v>16</v>
      </c>
      <c r="B9" s="81" t="s">
        <v>17</v>
      </c>
      <c r="C9" s="183" t="str" cm="1">
        <f t="array" aca="1" ref="C9" ca="1">INDIRECT("'" &amp; $B$3 &amp; "'!C9")</f>
        <v>Y</v>
      </c>
      <c r="D9" s="156" t="str" cm="1">
        <f t="array" aca="1" ref="D9" ca="1">IF(INDIRECT("'" &amp; $B$3 &amp; "'!D9")=0,"",INDIRECT("'" &amp; $B$3 &amp; "'!D9"))</f>
        <v>https://www.bhp.com/-/media/documents/investors/annual-reports/2025/250819_esgstandardsanddatabook2025.xlsx</v>
      </c>
    </row>
    <row r="10" spans="1:4" ht="34" customHeight="1" x14ac:dyDescent="0.35">
      <c r="A10" s="80" t="s">
        <v>19</v>
      </c>
      <c r="B10" s="81" t="s">
        <v>20</v>
      </c>
      <c r="C10" s="183" t="str" cm="1">
        <f t="array" aca="1" ref="C10" ca="1">INDIRECT("'" &amp; $B$3 &amp; "'!C10")</f>
        <v>Y</v>
      </c>
      <c r="D10" s="156" t="str" cm="1">
        <f t="array" aca="1" ref="D10" ca="1">IF(INDIRECT("'" &amp; $B$3 &amp; "'!D10")=0,"",INDIRECT("'" &amp; $B$3 &amp; "'!D10"))</f>
        <v>https://www.bhp.com/-/media/documents/investors/annual-reports/2024/240827_bhpclimatetransitionactionplan2024.pdf</v>
      </c>
    </row>
    <row r="11" spans="1:4" ht="34" customHeight="1" x14ac:dyDescent="0.35">
      <c r="A11" s="80" t="s">
        <v>22</v>
      </c>
      <c r="B11" s="81" t="s">
        <v>23</v>
      </c>
      <c r="C11" s="183" t="str" cm="1">
        <f t="array" aca="1" ref="C11" ca="1">INDIRECT("'" &amp; $B$3 &amp; "'!C11")</f>
        <v>Y</v>
      </c>
      <c r="D11" s="156" t="str" cm="1">
        <f t="array" aca="1" ref="D11" ca="1">IF(INDIRECT("'" &amp; $B$3 &amp; "'!D11")=0,"",INDIRECT("'" &amp; $B$3 &amp; "'!D11"))</f>
        <v>https://www.bhp.com/-/media/documents/investors/annual-reports/2024/240827_bhpclimatetransitionactionplan2024.pdf</v>
      </c>
    </row>
    <row r="12" spans="1:4" ht="34" customHeight="1" x14ac:dyDescent="0.35">
      <c r="A12" s="80" t="s">
        <v>24</v>
      </c>
      <c r="B12" s="81" t="s">
        <v>25</v>
      </c>
      <c r="C12" s="183" t="str" cm="1">
        <f t="array" aca="1" ref="C12" ca="1">INDIRECT("'" &amp; $B$3 &amp; "'!C12")</f>
        <v>Y</v>
      </c>
      <c r="D12" s="156" t="str" cm="1">
        <f t="array" aca="1" ref="D12" ca="1">IF(INDIRECT("'" &amp; $B$3 &amp; "'!D12")=0,"",INDIRECT("'" &amp; $B$3 &amp; "'!D12"))</f>
        <v>https://www.bhp.com/ar2025</v>
      </c>
    </row>
    <row r="13" spans="1:4" x14ac:dyDescent="0.35">
      <c r="A13" s="82" t="s">
        <v>27</v>
      </c>
      <c r="B13" s="83" t="s">
        <v>239</v>
      </c>
      <c r="C13" s="184"/>
      <c r="D13" s="157" t="str" cm="1">
        <f t="array" aca="1" ref="D13" ca="1">IF(INDIRECT("'" &amp; $B$3 &amp; "'!D13")=0,"",INDIRECT("'" &amp; $B$3 &amp; "'!D13"))</f>
        <v/>
      </c>
    </row>
    <row r="14" spans="1:4" ht="34" customHeight="1" x14ac:dyDescent="0.35">
      <c r="A14" s="84" t="s">
        <v>29</v>
      </c>
      <c r="B14" s="81" t="s">
        <v>30</v>
      </c>
      <c r="C14" s="183" t="str" cm="1">
        <f t="array" aca="1" ref="C14" ca="1">INDIRECT("'" &amp; $B$3 &amp; "'!C14")</f>
        <v>Y</v>
      </c>
      <c r="D14" s="156" t="str" cm="1">
        <f t="array" aca="1" ref="D14" ca="1">IF(INDIRECT("'" &amp; $B$3 &amp; "'!D14")=0,"",INDIRECT("'" &amp; $B$3 &amp; "'!D14"))</f>
        <v>https://www.bhp.com/-/media/documents/investors/annual-reports/2025/250819_esgstandardsanddatabook2025.xlsx</v>
      </c>
    </row>
    <row r="15" spans="1:4" ht="34" customHeight="1" x14ac:dyDescent="0.35">
      <c r="A15" s="84" t="s">
        <v>31</v>
      </c>
      <c r="B15" s="81" t="s">
        <v>32</v>
      </c>
      <c r="C15" s="183" t="str" cm="1">
        <f t="array" aca="1" ref="C15" ca="1">INDIRECT("'" &amp; $B$3 &amp; "'!C15")</f>
        <v>Y</v>
      </c>
      <c r="D15" s="156" t="str" cm="1">
        <f t="array" aca="1" ref="D15" ca="1">IF(INDIRECT("'" &amp; $B$3 &amp; "'!D15")=0,"",INDIRECT("'" &amp; $B$3 &amp; "'!D15"))</f>
        <v>https://www.bhp.com/-/media/documents/investors/annual-reports/2025/250819_esgstandardsanddatabook2025.xlsx</v>
      </c>
    </row>
    <row r="16" spans="1:4" ht="34" customHeight="1" x14ac:dyDescent="0.35">
      <c r="A16" s="84" t="s">
        <v>33</v>
      </c>
      <c r="B16" s="81" t="s">
        <v>34</v>
      </c>
      <c r="C16" s="183" t="str" cm="1">
        <f t="array" aca="1" ref="C16" ca="1">INDIRECT("'" &amp; $B$3 &amp; "'!C16")</f>
        <v>Y</v>
      </c>
      <c r="D16" s="156" t="str" cm="1">
        <f t="array" aca="1" ref="D16" ca="1">IF(INDIRECT("'" &amp; $B$3 &amp; "'!D16")=0,"",INDIRECT("'" &amp; $B$3 &amp; "'!D16"))</f>
        <v>https://www.bhp.com/-/media/documents/investors/annual-reports/2025/250819_esgstandardsanddatabook2025.xlsx</v>
      </c>
    </row>
    <row r="17" spans="1:4" ht="34" customHeight="1" x14ac:dyDescent="0.35">
      <c r="A17" s="84" t="s">
        <v>35</v>
      </c>
      <c r="B17" s="81" t="s">
        <v>36</v>
      </c>
      <c r="C17" s="183" t="str" cm="1">
        <f t="array" aca="1" ref="C17" ca="1">INDIRECT("'" &amp; $B$3 &amp; "'!C17")</f>
        <v>N</v>
      </c>
      <c r="D17" s="156" t="str" cm="1">
        <f t="array" aca="1" ref="D17" ca="1">IF(INDIRECT("'" &amp; $B$3 &amp; "'!D17")=0,"",INDIRECT("'" &amp; $B$3 &amp; "'!D17"))</f>
        <v>https://www.bhp.com/-/media/documents/investors/annual-reports/2024/240827_bhpclimatetransitionactionplan2024.pdf</v>
      </c>
    </row>
    <row r="18" spans="1:4" ht="34" customHeight="1" x14ac:dyDescent="0.35">
      <c r="A18" s="84" t="s">
        <v>38</v>
      </c>
      <c r="B18" s="81" t="s">
        <v>39</v>
      </c>
      <c r="C18" s="183" t="str" cm="1">
        <f t="array" aca="1" ref="C18" ca="1">INDIRECT("'" &amp; $B$3 &amp; "'!C18")</f>
        <v>Y</v>
      </c>
      <c r="D18" s="156" t="str" cm="1">
        <f t="array" aca="1" ref="D18" ca="1">IF(INDIRECT("'" &amp; $B$3 &amp; "'!D18")=0,"",INDIRECT("'" &amp; $B$3 &amp; "'!D18"))</f>
        <v>https://www.bhp.com/-/media/documents/investors/annual-reports/2024/240827_bhpclimatetransitionactionplan2024.pdf</v>
      </c>
    </row>
    <row r="19" spans="1:4" ht="34" customHeight="1" x14ac:dyDescent="0.35">
      <c r="A19" s="84" t="s">
        <v>40</v>
      </c>
      <c r="B19" s="81" t="s">
        <v>41</v>
      </c>
      <c r="C19" s="183" t="str" cm="1">
        <f t="array" aca="1" ref="C19" ca="1">INDIRECT("'" &amp; $B$3 &amp; "'!C19")</f>
        <v>N</v>
      </c>
      <c r="D19" s="156" t="str" cm="1">
        <f t="array" aca="1" ref="D19" ca="1">IF(INDIRECT("'" &amp; $B$3 &amp; "'!D19")=0,"",INDIRECT("'" &amp; $B$3 &amp; "'!D19"))</f>
        <v>https://www.bhp.com/ar2025</v>
      </c>
    </row>
    <row r="20" spans="1:4" ht="34" customHeight="1" x14ac:dyDescent="0.35">
      <c r="A20" s="84" t="s">
        <v>42</v>
      </c>
      <c r="B20" s="81" t="s">
        <v>43</v>
      </c>
      <c r="C20" s="183" t="str" cm="1">
        <f t="array" aca="1" ref="C20" ca="1">INDIRECT("'" &amp; $B$3 &amp; "'!C20")</f>
        <v>No target</v>
      </c>
      <c r="D20" s="156" t="str" cm="1">
        <f t="array" aca="1" ref="D20" ca="1">IF(INDIRECT("'" &amp; $B$3 &amp; "'!D20")=0,"",INDIRECT("'" &amp; $B$3 &amp; "'!D20"))</f>
        <v/>
      </c>
    </row>
    <row r="21" spans="1:4" x14ac:dyDescent="0.35">
      <c r="A21" s="82" t="s">
        <v>45</v>
      </c>
      <c r="B21" s="83" t="s">
        <v>46</v>
      </c>
      <c r="C21" s="184"/>
      <c r="D21" s="157"/>
    </row>
    <row r="22" spans="1:4" ht="34" customHeight="1" x14ac:dyDescent="0.35">
      <c r="A22" s="84" t="s">
        <v>47</v>
      </c>
      <c r="B22" s="81" t="s">
        <v>48</v>
      </c>
      <c r="C22" s="183" t="str" cm="1">
        <f t="array" aca="1" ref="C22" ca="1">INDIRECT("'" &amp; $B$3 &amp; "'!C22")</f>
        <v>Y</v>
      </c>
      <c r="D22" s="156" t="str" cm="1">
        <f t="array" aca="1" ref="D22" ca="1">IF(INDIRECT("'" &amp; $B$3 &amp; "'!D22")=0,"",INDIRECT("'" &amp; $B$3 &amp; "'!D22"))</f>
        <v>https://www.bhp.com/-/media/documents/investors/annual-reports/2025/250819_esgstandardsanddatabook2025.xlsx</v>
      </c>
    </row>
    <row r="23" spans="1:4" ht="34" customHeight="1" x14ac:dyDescent="0.35">
      <c r="A23" s="84" t="s">
        <v>49</v>
      </c>
      <c r="B23" s="81" t="s">
        <v>50</v>
      </c>
      <c r="C23" s="183" t="str" cm="1">
        <f t="array" aca="1" ref="C23" ca="1">INDIRECT("'" &amp; $B$3 &amp; "'!C23")</f>
        <v>Y</v>
      </c>
      <c r="D23" s="156" t="str" cm="1">
        <f t="array" aca="1" ref="D23" ca="1">IF(INDIRECT("'" &amp; $B$3 &amp; "'!D23")=0,"",INDIRECT("'" &amp; $B$3 &amp; "'!D23"))</f>
        <v>https://www.bhp.com/investors/financial-results-operational-reviews/2025-financial-results-and-operational-reviews</v>
      </c>
    </row>
    <row r="24" spans="1:4" ht="34" customHeight="1" x14ac:dyDescent="0.35">
      <c r="A24" s="84" t="s">
        <v>52</v>
      </c>
      <c r="B24" s="81" t="s">
        <v>53</v>
      </c>
      <c r="C24" s="183" t="str" cm="1">
        <f t="array" aca="1" ref="C24" ca="1">INDIRECT("'" &amp; $B$3 &amp; "'!C24")</f>
        <v>Y</v>
      </c>
      <c r="D24" s="156" t="str" cm="1">
        <f t="array" aca="1" ref="D24" ca="1">IF(INDIRECT("'" &amp; $B$3 &amp; "'!D24")=0,"",INDIRECT("'" &amp; $B$3 &amp; "'!D24"))</f>
        <v>https://www.bhp.com/-/media/documents/investors/annual-reports/2024/240827_bhpclimatetransitionactionplan2024.pdf</v>
      </c>
    </row>
    <row r="25" spans="1:4" ht="34" customHeight="1" x14ac:dyDescent="0.35">
      <c r="A25" s="84" t="s">
        <v>54</v>
      </c>
      <c r="B25" s="81" t="s">
        <v>55</v>
      </c>
      <c r="C25" s="183" t="str" cm="1">
        <f t="array" aca="1" ref="C25" ca="1">INDIRECT("'" &amp; $B$3 &amp; "'!C25")</f>
        <v>Y</v>
      </c>
      <c r="D25" s="156" t="str" cm="1">
        <f t="array" aca="1" ref="D25" ca="1">IF(INDIRECT("'" &amp; $B$3 &amp; "'!D25")=0,"",INDIRECT("'" &amp; $B$3 &amp; "'!D25"))</f>
        <v>https://www.bhp.com/-/media/documents/investors/annual-reports/2024/240827_bhpclimatetransitionactionplan2024.pdf</v>
      </c>
    </row>
    <row r="26" spans="1:4" ht="34" customHeight="1" x14ac:dyDescent="0.35">
      <c r="A26" s="84" t="s">
        <v>56</v>
      </c>
      <c r="B26" s="81" t="s">
        <v>59</v>
      </c>
      <c r="C26" s="183" t="str" cm="1">
        <f t="array" aca="1" ref="C26" ca="1">INDIRECT("'" &amp; $B$3 &amp; "'!C27")</f>
        <v>N</v>
      </c>
      <c r="D26" s="156" t="str" cm="1">
        <f t="array" aca="1" ref="D26" ca="1">IF(INDIRECT("'" &amp; $B$3 &amp; "'!D26")=0,"",INDIRECT("'" &amp; $B$3 &amp; "'!D26"))</f>
        <v>https://www.bhp.com/-/media/documents/investors/annual-reports/2024/240827_bhpclimatetransitionactionplan2024.pdf</v>
      </c>
    </row>
    <row r="27" spans="1:4" ht="34" customHeight="1" x14ac:dyDescent="0.35">
      <c r="A27" s="84" t="s">
        <v>58</v>
      </c>
      <c r="B27" s="81" t="s">
        <v>61</v>
      </c>
      <c r="C27" s="183" t="str" cm="1">
        <f t="array" aca="1" ref="C27" ca="1">INDIRECT("'" &amp; $B$3 &amp; "'!C28")</f>
        <v>N</v>
      </c>
      <c r="D27" s="156" t="str" cm="1">
        <f t="array" aca="1" ref="D27" ca="1">IF(INDIRECT("'" &amp; $B$3 &amp; "'!D27")=0,"",INDIRECT("'" &amp; $B$3 &amp; "'!D27"))</f>
        <v>https://www.bhp.com/-/media/documents/investors/annual-reports/2025/250819_esgstandardsanddatabook2025.xlsx</v>
      </c>
    </row>
    <row r="28" spans="1:4" ht="34" customHeight="1" x14ac:dyDescent="0.35">
      <c r="A28" s="84" t="s">
        <v>60</v>
      </c>
      <c r="B28" s="81" t="s">
        <v>57</v>
      </c>
      <c r="C28" s="183" t="str" cm="1">
        <f t="array" aca="1" ref="C28" ca="1">INDIRECT("'" &amp; $B$3 &amp; "'!C26")</f>
        <v>N</v>
      </c>
      <c r="D28" s="156" t="str" cm="1">
        <f t="array" aca="1" ref="D28" ca="1">IF(INDIRECT("'" &amp; $B$3 &amp; "'!D28")=0,"",INDIRECT("'" &amp; $B$3 &amp; "'!D28"))</f>
        <v>https://www.bhp.com/ar2025</v>
      </c>
    </row>
    <row r="29" spans="1:4" ht="57" customHeight="1" x14ac:dyDescent="0.35">
      <c r="A29" s="84" t="s">
        <v>62</v>
      </c>
      <c r="B29" s="81" t="s">
        <v>63</v>
      </c>
      <c r="C29" s="185" t="str" cm="1">
        <f t="array" aca="1" ref="C29" ca="1">INDIRECT("'" &amp; $B$3 &amp; "'!C29")</f>
        <v>Alignment in 2030: 1.5 Degrees; Alignment in 2050: 1.5 Degrees</v>
      </c>
      <c r="D29" s="156" t="str" cm="1">
        <f t="array" aca="1" ref="D29" ca="1">IF(INDIRECT("'" &amp; $B$3 &amp; "'!D29")=0,"",INDIRECT("'" &amp; $B$3 &amp; "'!D29"))</f>
        <v/>
      </c>
    </row>
    <row r="30" spans="1:4" x14ac:dyDescent="0.35">
      <c r="A30" s="82" t="s">
        <v>65</v>
      </c>
      <c r="B30" s="82" t="s">
        <v>66</v>
      </c>
      <c r="C30" s="186"/>
      <c r="D30" s="158"/>
    </row>
    <row r="31" spans="1:4" ht="34" customHeight="1" x14ac:dyDescent="0.35">
      <c r="A31" s="84" t="s">
        <v>67</v>
      </c>
      <c r="B31" s="81" t="s">
        <v>68</v>
      </c>
      <c r="C31" s="183" t="str" cm="1">
        <f t="array" aca="1" ref="C31" ca="1">INDIRECT("'" &amp; $B$3 &amp; "'!C31")</f>
        <v>Y</v>
      </c>
      <c r="D31" s="156" t="str" cm="1">
        <f t="array" aca="1" ref="D31" ca="1">IF(INDIRECT("'" &amp; $B$3 &amp; "'!D31")=0,"",INDIRECT("'" &amp; $B$3 &amp; "'!D32"))</f>
        <v>https://www.bhp.com/ar2025</v>
      </c>
    </row>
    <row r="32" spans="1:4" ht="34" customHeight="1" x14ac:dyDescent="0.35">
      <c r="A32" s="84" t="s">
        <v>69</v>
      </c>
      <c r="B32" s="81" t="s">
        <v>70</v>
      </c>
      <c r="C32" s="183" t="str" cm="1">
        <f t="array" aca="1" ref="C32" ca="1">INDIRECT("'" &amp; $B$3 &amp; "'!C32")</f>
        <v>Y</v>
      </c>
      <c r="D32" s="156" t="str" cm="1">
        <f t="array" aca="1" ref="D32" ca="1">IF(INDIRECT("'" &amp; $B$3 &amp; "'!D32")=0,"",INDIRECT("'" &amp; $B$3 &amp; "'!D32"))</f>
        <v>https://www.bhp.com/ar2025</v>
      </c>
    </row>
    <row r="33" spans="1:4" ht="34" customHeight="1" x14ac:dyDescent="0.35">
      <c r="A33" s="84" t="s">
        <v>71</v>
      </c>
      <c r="B33" s="81" t="s">
        <v>72</v>
      </c>
      <c r="C33" s="183" t="str" cm="1">
        <f t="array" aca="1" ref="C33" ca="1">INDIRECT("'" &amp; $B$3 &amp; "'!C33")</f>
        <v>Y</v>
      </c>
      <c r="D33" s="156" t="str" cm="1">
        <f t="array" aca="1" ref="D33" ca="1">IF(INDIRECT("'" &amp; $B$3 &amp; "'!D33")=0,"",INDIRECT("'" &amp; $B$3 &amp; "'!D33"))</f>
        <v>https://www.bhp.com/-/media/documents/investors/annual-reports/2024/240827_bhpclimatetransitionactionplan2024.pdf</v>
      </c>
    </row>
    <row r="34" spans="1:4" ht="34" customHeight="1" x14ac:dyDescent="0.35">
      <c r="A34" s="84" t="s">
        <v>73</v>
      </c>
      <c r="B34" s="81" t="s">
        <v>74</v>
      </c>
      <c r="C34" s="183" t="str" cm="1">
        <f t="array" aca="1" ref="C34" ca="1">INDIRECT("'" &amp; $B$3 &amp; "'!C34")</f>
        <v>Y</v>
      </c>
      <c r="D34" s="156" t="str" cm="1">
        <f t="array" aca="1" ref="D34" ca="1">IF(INDIRECT("'" &amp; $B$3 &amp; "'!D34")=0,"",INDIRECT("'" &amp; $B$3 &amp; "'!D34"))</f>
        <v>https://www.bhp.com/-/media/documents/investors/annual-reports/2024/240827_bhpclimatetransitionactionplan2024.pdf</v>
      </c>
    </row>
    <row r="35" spans="1:4" ht="34" customHeight="1" x14ac:dyDescent="0.35">
      <c r="A35" s="84" t="s">
        <v>75</v>
      </c>
      <c r="B35" s="81" t="s">
        <v>76</v>
      </c>
      <c r="C35" s="183" t="str" cm="1">
        <f t="array" aca="1" ref="C35" ca="1">INDIRECT("'" &amp; $B$3 &amp; "'!C35")</f>
        <v>N</v>
      </c>
      <c r="D35" s="156" t="str" cm="1">
        <f t="array" aca="1" ref="D35" ca="1">IF(INDIRECT("'" &amp; $B$3 &amp; "'!D35")=0,"",INDIRECT("'" &amp; $B$3 &amp; "'!D35"))</f>
        <v>https://www.bhp.com/-/media/documents/investors/annual-reports/2024/240827_bhpclimatetransitionactionplan2024.pdf</v>
      </c>
    </row>
    <row r="36" spans="1:4" ht="34" customHeight="1" x14ac:dyDescent="0.35">
      <c r="A36" s="84" t="s">
        <v>77</v>
      </c>
      <c r="B36" s="81" t="s">
        <v>78</v>
      </c>
      <c r="C36" s="183" t="str" cm="1">
        <f t="array" aca="1" ref="C36" ca="1">INDIRECT("'" &amp; $B$3 &amp; "'!C36")</f>
        <v>N</v>
      </c>
      <c r="D36" s="156" t="str" cm="1">
        <f t="array" aca="1" ref="D36" ca="1">IF(INDIRECT("'" &amp; $B$3 &amp; "'!D36")=0,"",INDIRECT("'" &amp; $B$3 &amp; "'!D36"))</f>
        <v>https://www.bhp.com/-/media/documents/investors/annual-reports/2025/250819_esgstandardsanddatabook2025.xlsx</v>
      </c>
    </row>
    <row r="37" spans="1:4" ht="34" customHeight="1" x14ac:dyDescent="0.35">
      <c r="A37" s="84" t="s">
        <v>79</v>
      </c>
      <c r="B37" s="81" t="s">
        <v>80</v>
      </c>
      <c r="C37" s="183" t="str" cm="1">
        <f t="array" aca="1" ref="C37" ca="1">INDIRECT("'" &amp; $B$3 &amp; "'!C37")</f>
        <v>N</v>
      </c>
      <c r="D37" s="156" t="str" cm="1">
        <f t="array" aca="1" ref="D37" ca="1">IF(INDIRECT("'" &amp; $B$3 &amp; "'!D37")=0,"",INDIRECT("'" &amp; $B$3 &amp; "'!D37"))</f>
        <v>https://www.bhp.com/ar2025</v>
      </c>
    </row>
    <row r="38" spans="1:4" ht="34" customHeight="1" x14ac:dyDescent="0.35">
      <c r="A38" s="84" t="s">
        <v>81</v>
      </c>
      <c r="B38" s="81" t="s">
        <v>82</v>
      </c>
      <c r="C38" s="183" t="str" cm="1">
        <f t="array" aca="1" ref="C38" ca="1">INDIRECT("'" &amp; $B$3 &amp; "'!C38")</f>
        <v>N</v>
      </c>
      <c r="D38" s="156" t="str" cm="1">
        <f t="array" aca="1" ref="D38" ca="1">IF(INDIRECT("'" &amp; $B$3 &amp; "'!D38")=0,"",INDIRECT("'" &amp; $B$3 &amp; "'!D38"))</f>
        <v>https://www.bhp.com/ar2025</v>
      </c>
    </row>
    <row r="39" spans="1:4" ht="60.5" customHeight="1" x14ac:dyDescent="0.35">
      <c r="A39" s="84" t="s">
        <v>83</v>
      </c>
      <c r="B39" s="81" t="s">
        <v>84</v>
      </c>
      <c r="C39" s="185" t="str" cm="1">
        <f t="array" aca="1" ref="C39" ca="1">INDIRECT("'" &amp; $B$3 &amp; "'!C39")</f>
        <v>Alignment in 2030: 1.5 Degrees; Alignment in 2050: Not Aligned</v>
      </c>
      <c r="D39" s="156" t="str" cm="1">
        <f t="array" aca="1" ref="D39" ca="1">IF(INDIRECT("'" &amp; $B$3 &amp; "'!D39")=0,"",INDIRECT("'" &amp; $B$3 &amp; "'!D39"))</f>
        <v/>
      </c>
    </row>
    <row r="40" spans="1:4" x14ac:dyDescent="0.35">
      <c r="A40" s="82" t="s">
        <v>86</v>
      </c>
      <c r="B40" s="82" t="s">
        <v>87</v>
      </c>
      <c r="C40" s="184"/>
      <c r="D40" s="157"/>
    </row>
    <row r="41" spans="1:4" ht="34" customHeight="1" x14ac:dyDescent="0.35">
      <c r="A41" s="84" t="s">
        <v>88</v>
      </c>
      <c r="B41" s="81" t="s">
        <v>89</v>
      </c>
      <c r="C41" s="183" t="str" cm="1">
        <f t="array" aca="1" ref="C41" ca="1">INDIRECT("'" &amp; $B$3 &amp; "'!C41")</f>
        <v>Y</v>
      </c>
      <c r="D41" s="156" t="str" cm="1">
        <f t="array" aca="1" ref="D41" ca="1">IF(INDIRECT("'" &amp; $B$3 &amp; "'!D41")=0,"",INDIRECT("'" &amp; $B$3 &amp; "'!D41"))</f>
        <v>https://www.bhp.com/-/media/documents/investors/annual-reports/2025/250819_esgstandardsanddatabook2025.xlsx</v>
      </c>
    </row>
    <row r="42" spans="1:4" ht="34" customHeight="1" x14ac:dyDescent="0.35">
      <c r="A42" s="84" t="s">
        <v>90</v>
      </c>
      <c r="B42" s="81" t="s">
        <v>91</v>
      </c>
      <c r="C42" s="183" t="str" cm="1">
        <f t="array" aca="1" ref="C42" ca="1">INDIRECT("'" &amp; $B$3 &amp; "'!C42")</f>
        <v>Y</v>
      </c>
      <c r="D42" s="156" t="str" cm="1">
        <f t="array" aca="1" ref="D42" ca="1">IF(INDIRECT("'" &amp; $B$3 &amp; "'!D42")=0,"",INDIRECT("'" &amp; $B$3 &amp; "'!D42"))</f>
        <v>https://www.bhp.com/-/media/documents/investors/annual-reports/2025/250819_bhpghgemissionscalculationmethodology2025.pdf</v>
      </c>
    </row>
    <row r="43" spans="1:4" ht="34" customHeight="1" x14ac:dyDescent="0.35">
      <c r="A43" s="84" t="s">
        <v>93</v>
      </c>
      <c r="B43" s="81" t="s">
        <v>94</v>
      </c>
      <c r="C43" s="183" t="str" cm="1">
        <f t="array" aca="1" ref="C43" ca="1">INDIRECT("'" &amp; $B$3 &amp; "'!C43")</f>
        <v>Y</v>
      </c>
      <c r="D43" s="156" t="str" cm="1">
        <f t="array" aca="1" ref="D43" ca="1">IF(INDIRECT("'" &amp; $B$3 &amp; "'!D43")=0,"",INDIRECT("'" &amp; $B$3 &amp; "'!D43"))</f>
        <v>https://www.bhp.com/-/media/documents/investors/annual-reports/2024/240827_bhpclimatetransitionactionplan2024.pdf</v>
      </c>
    </row>
    <row r="44" spans="1:4" ht="34" customHeight="1" x14ac:dyDescent="0.35">
      <c r="A44" s="84" t="s">
        <v>95</v>
      </c>
      <c r="B44" s="81" t="s">
        <v>96</v>
      </c>
      <c r="C44" s="183" t="str" cm="1">
        <f t="array" aca="1" ref="C44" ca="1">INDIRECT("'" &amp; $B$3 &amp; "'!C44")</f>
        <v>Y</v>
      </c>
      <c r="D44" s="156" t="str" cm="1">
        <f t="array" aca="1" ref="D44" ca="1">IF(INDIRECT("'" &amp; $B$3 &amp; "'!D44")=0,"",INDIRECT("'" &amp; $B$3 &amp; "'!D44"))</f>
        <v>https://www.bhp.com/ar2025</v>
      </c>
    </row>
    <row r="45" spans="1:4" ht="34" customHeight="1" x14ac:dyDescent="0.35">
      <c r="A45" s="84" t="s">
        <v>97</v>
      </c>
      <c r="B45" s="81" t="s">
        <v>98</v>
      </c>
      <c r="C45" s="183" t="str" cm="1">
        <f t="array" aca="1" ref="C45" ca="1">INDIRECT("'" &amp; $B$3 &amp; "'!C45")</f>
        <v>Y</v>
      </c>
      <c r="D45" s="156" t="str" cm="1">
        <f t="array" aca="1" ref="D45" ca="1">IF(INDIRECT("'" &amp; $B$3 &amp; "'!D45")=0,"",INDIRECT("'" &amp; $B$3 &amp; "'!D45"))</f>
        <v>https://www.bhp.com/-/media/documents/investors/annual-reports/2024/240827_bhpclimatetransitionactionplan2024.pdf</v>
      </c>
    </row>
    <row r="46" spans="1:4" ht="34" customHeight="1" x14ac:dyDescent="0.35">
      <c r="A46" s="84" t="s">
        <v>99</v>
      </c>
      <c r="B46" s="81" t="s">
        <v>100</v>
      </c>
      <c r="C46" s="183" t="str" cm="1">
        <f t="array" aca="1" ref="C46" ca="1">INDIRECT("'" &amp; $B$3 &amp; "'!C46")</f>
        <v>Y</v>
      </c>
      <c r="D46" s="156" t="str" cm="1">
        <f t="array" aca="1" ref="D46" ca="1">IF(INDIRECT("'" &amp; $B$3 &amp; "'!D46")=0,"",INDIRECT("'" &amp; $B$3 &amp; "'!D46"))</f>
        <v>https://www.bhp.com/ar2025</v>
      </c>
    </row>
    <row r="47" spans="1:4" ht="34" customHeight="1" x14ac:dyDescent="0.35">
      <c r="A47" s="84" t="s">
        <v>101</v>
      </c>
      <c r="B47" s="81" t="s">
        <v>102</v>
      </c>
      <c r="C47" s="183" t="str" cm="1">
        <f t="array" aca="1" ref="C47" ca="1">INDIRECT("'" &amp; $B$3 &amp; "'!C47")</f>
        <v>Y</v>
      </c>
      <c r="D47" s="156" t="str" cm="1">
        <f t="array" aca="1" ref="D47" ca="1">IF(INDIRECT("'" &amp; $B$3 &amp; "'!D47")=0,"",INDIRECT("'" &amp; $B$3 &amp; "'!D47"))</f>
        <v>https://www.bhp.com/-/media/documents/investors/annual-reports/2024/240827_bhpclimatetransitionactionplan2024.pdf</v>
      </c>
    </row>
    <row r="48" spans="1:4" ht="34" customHeight="1" x14ac:dyDescent="0.35">
      <c r="A48" s="84" t="s">
        <v>103</v>
      </c>
      <c r="B48" s="81" t="s">
        <v>104</v>
      </c>
      <c r="C48" s="185" t="str" cm="1">
        <f t="array" aca="1" ref="C48" ca="1">INDIRECT("'" &amp; $B$3 &amp; "'!C48")</f>
        <v>No medium-term target¹</v>
      </c>
      <c r="D48" s="156" t="str" cm="1">
        <f t="array" aca="1" ref="D48" ca="1">IF(INDIRECT("'" &amp; $B$3 &amp; "'!D48")=0,"",INDIRECT("'" &amp; $B$3 &amp; "'!D48"))</f>
        <v/>
      </c>
    </row>
    <row r="49" spans="1:4" x14ac:dyDescent="0.35">
      <c r="A49" s="82" t="s">
        <v>106</v>
      </c>
      <c r="B49" s="82" t="s">
        <v>107</v>
      </c>
      <c r="C49" s="184"/>
      <c r="D49" s="157"/>
    </row>
    <row r="50" spans="1:4" ht="34" customHeight="1" x14ac:dyDescent="0.35">
      <c r="A50" s="84" t="s">
        <v>108</v>
      </c>
      <c r="B50" s="81" t="s">
        <v>109</v>
      </c>
      <c r="C50" s="183" t="str" cm="1">
        <f t="array" aca="1" ref="C50" ca="1">INDIRECT("'" &amp; $B$3 &amp; "'!C50")</f>
        <v>NA</v>
      </c>
      <c r="D50" s="156" t="str" cm="1">
        <f t="array" aca="1" ref="D50" ca="1">IF(INDIRECT("'" &amp; $B$3 &amp; "'!D50")=0,"",INDIRECT("'" &amp; $B$3 &amp; "'!D50"))</f>
        <v/>
      </c>
    </row>
    <row r="51" spans="1:4" ht="34" customHeight="1" x14ac:dyDescent="0.35">
      <c r="A51" s="84" t="s">
        <v>111</v>
      </c>
      <c r="B51" s="81" t="s">
        <v>112</v>
      </c>
      <c r="C51" s="183" t="str" cm="1">
        <f t="array" aca="1" ref="C51" ca="1">INDIRECT("'" &amp; $B$3 &amp; "'!C51")</f>
        <v>NA</v>
      </c>
      <c r="D51" s="156" t="str" cm="1">
        <f t="array" aca="1" ref="D51" ca="1">IF(INDIRECT("'" &amp; $B$3 &amp; "'!D51")=0,"",INDIRECT("'" &amp; $B$3 &amp; "'!D51"))</f>
        <v/>
      </c>
    </row>
    <row r="52" spans="1:4" ht="34" customHeight="1" x14ac:dyDescent="0.35">
      <c r="A52" s="84" t="s">
        <v>113</v>
      </c>
      <c r="B52" s="81" t="s">
        <v>114</v>
      </c>
      <c r="C52" s="183" t="str" cm="1">
        <f t="array" aca="1" ref="C52" ca="1">INDIRECT("'" &amp; $B$3 &amp; "'!C52")</f>
        <v>NA</v>
      </c>
      <c r="D52" s="156" t="str" cm="1">
        <f t="array" aca="1" ref="D52" ca="1">IF(INDIRECT("'" &amp; $B$3 &amp; "'!D52")=0,"",INDIRECT("'" &amp; $B$3 &amp; "'!D52"))</f>
        <v/>
      </c>
    </row>
    <row r="53" spans="1:4" ht="34" customHeight="1" x14ac:dyDescent="0.35">
      <c r="A53" s="84" t="s">
        <v>115</v>
      </c>
      <c r="B53" s="81" t="s">
        <v>116</v>
      </c>
      <c r="C53" s="183" t="str" cm="1">
        <f t="array" aca="1" ref="C53" ca="1">INDIRECT("'" &amp; $B$3 &amp; "'!C53")</f>
        <v>NA</v>
      </c>
      <c r="D53" s="156" t="str" cm="1">
        <f t="array" aca="1" ref="D53" ca="1">IF(INDIRECT("'" &amp; $B$3 &amp; "'!D53")=0,"",INDIRECT("'" &amp; $B$3 &amp; "'!D53"))</f>
        <v/>
      </c>
    </row>
    <row r="54" spans="1:4" ht="34" customHeight="1" x14ac:dyDescent="0.35">
      <c r="A54" s="84" t="s">
        <v>117</v>
      </c>
      <c r="B54" s="81" t="s">
        <v>118</v>
      </c>
      <c r="C54" s="183" t="str" cm="1">
        <f t="array" aca="1" ref="C54" ca="1">INDIRECT("'" &amp; $B$3 &amp; "'!C54")</f>
        <v>NA</v>
      </c>
      <c r="D54" s="156" t="str" cm="1">
        <f t="array" aca="1" ref="D54" ca="1">IF(INDIRECT("'" &amp; $B$3 &amp; "'!D54")=0,"",INDIRECT("'" &amp; $B$3 &amp; "'!D54"))</f>
        <v/>
      </c>
    </row>
    <row r="55" spans="1:4" ht="34" customHeight="1" x14ac:dyDescent="0.35">
      <c r="A55" s="84" t="s">
        <v>119</v>
      </c>
      <c r="B55" s="81" t="s">
        <v>120</v>
      </c>
      <c r="C55" s="183" t="str" cm="1">
        <f t="array" aca="1" ref="C55" ca="1">INDIRECT("'" &amp; $B$3 &amp; "'!C55")</f>
        <v>NA</v>
      </c>
      <c r="D55" s="156" t="str" cm="1">
        <f t="array" aca="1" ref="D55" ca="1">IF(INDIRECT("'" &amp; $B$3 &amp; "'!D55")=0,"",INDIRECT("'" &amp; $B$3 &amp; "'!D55"))</f>
        <v/>
      </c>
    </row>
    <row r="56" spans="1:4" ht="34" customHeight="1" x14ac:dyDescent="0.35">
      <c r="A56" s="84" t="s">
        <v>121</v>
      </c>
      <c r="B56" s="81" t="s">
        <v>122</v>
      </c>
      <c r="C56" s="183" t="str" cm="1">
        <f t="array" aca="1" ref="C56" ca="1">INDIRECT("'" &amp; $B$3 &amp; "'!C56")</f>
        <v>NA</v>
      </c>
      <c r="D56" s="156" t="str" cm="1">
        <f t="array" aca="1" ref="D56" ca="1">IF(INDIRECT("'" &amp; $B$3 &amp; "'!D56")=0,"",INDIRECT("'" &amp; $B$3 &amp; "'!D56"))</f>
        <v/>
      </c>
    </row>
    <row r="57" spans="1:4" x14ac:dyDescent="0.35">
      <c r="A57" s="82" t="s">
        <v>123</v>
      </c>
      <c r="B57" s="82" t="s">
        <v>124</v>
      </c>
      <c r="C57" s="159"/>
      <c r="D57" s="160"/>
    </row>
    <row r="58" spans="1:4" ht="34" customHeight="1" x14ac:dyDescent="0.35">
      <c r="A58" s="84" t="s">
        <v>125</v>
      </c>
      <c r="B58" s="81" t="s">
        <v>126</v>
      </c>
      <c r="C58" s="187" t="str" cm="1">
        <f t="array" aca="1" ref="C58" ca="1">INDIRECT("'" &amp; $B$3 &amp; "'!C58")</f>
        <v>Y</v>
      </c>
      <c r="D58" s="161" t="str" cm="1">
        <f t="array" aca="1" ref="D58" ca="1">IF(INDIRECT("'" &amp; $B$3 &amp; "'!D58")=0,"",INDIRECT("'" &amp; $B$3 &amp; "'!D58"))</f>
        <v>https://www.bhp.com/ar2025</v>
      </c>
    </row>
    <row r="59" spans="1:4" ht="34" customHeight="1" x14ac:dyDescent="0.35">
      <c r="A59" s="84" t="s">
        <v>127</v>
      </c>
      <c r="B59" s="81" t="s">
        <v>128</v>
      </c>
      <c r="C59" s="187" t="str" cm="1">
        <f t="array" aca="1" ref="C59" ca="1">INDIRECT("'" &amp; $B$3 &amp; "'!C59")</f>
        <v>Y</v>
      </c>
      <c r="D59" s="161" t="str" cm="1">
        <f t="array" aca="1" ref="D59" ca="1">IF(INDIRECT("'" &amp; $B$3 &amp; "'!D59")=0,"",INDIRECT("'" &amp; $B$3 &amp; "'!D59"))</f>
        <v>https://www.bhp.com/-/media/documents/investors/annual-reports/2025/250819_esgstandardsanddatabook2025.xlsx</v>
      </c>
    </row>
    <row r="60" spans="1:4" ht="34" customHeight="1" x14ac:dyDescent="0.35">
      <c r="A60" s="84" t="s">
        <v>129</v>
      </c>
      <c r="B60" s="81" t="s">
        <v>130</v>
      </c>
      <c r="C60" s="187" t="str" cm="1">
        <f t="array" aca="1" ref="C60" ca="1">INDIRECT("'" &amp; $B$3 &amp; "'!C60")</f>
        <v>N</v>
      </c>
      <c r="D60" s="161" t="str" cm="1">
        <f t="array" aca="1" ref="D60" ca="1">IF(INDIRECT("'" &amp; $B$3 &amp; "'!D60")=0,"",INDIRECT("'" &amp; $B$3 &amp; "'!D60"))</f>
        <v>https://www.bhp.com/-/media/documents/investors/annual-reports/2024/240827_bhpclimatetransitionactionplan2024.pdf</v>
      </c>
    </row>
    <row r="61" spans="1:4" ht="34" customHeight="1" x14ac:dyDescent="0.35">
      <c r="A61" s="84" t="s">
        <v>131</v>
      </c>
      <c r="B61" s="81" t="s">
        <v>132</v>
      </c>
      <c r="C61" s="187" t="str" cm="1">
        <f t="array" aca="1" ref="C61" ca="1">INDIRECT("'" &amp; $B$3 &amp; "'!C61")</f>
        <v>N</v>
      </c>
      <c r="D61" s="161" t="str" cm="1">
        <f t="array" aca="1" ref="D61" ca="1">IF(INDIRECT("'" &amp; $B$3 &amp; "'!D61")=0,"",INDIRECT("'" &amp; $B$3 &amp; "'!D61"))</f>
        <v>https://www.bhp.com/-/media/documents/investors/annual-reports/2025/250819_esgstandardsanddatabook2025.xlsx</v>
      </c>
    </row>
    <row r="62" spans="1:4" ht="56" customHeight="1" x14ac:dyDescent="0.35">
      <c r="A62" s="84" t="s">
        <v>133</v>
      </c>
      <c r="B62" s="81" t="s">
        <v>134</v>
      </c>
      <c r="C62" s="188" t="str" cm="1">
        <f t="array" aca="1" ref="C62" ca="1">INDIRECT("'" &amp; $B$3 &amp; "'!C62")</f>
        <v>No target</v>
      </c>
      <c r="D62" s="161" t="str" cm="1">
        <f t="array" aca="1" ref="D62" ca="1">IF(INDIRECT("'" &amp; $B$3 &amp; "'!D62")=0,"",INDIRECT("'" &amp; $B$3 &amp; "'!D62"))</f>
        <v/>
      </c>
    </row>
    <row r="63" spans="1:4" x14ac:dyDescent="0.35">
      <c r="A63" s="82" t="s">
        <v>135</v>
      </c>
      <c r="B63" s="82" t="s">
        <v>136</v>
      </c>
      <c r="C63" s="159"/>
      <c r="D63" s="162"/>
    </row>
    <row r="64" spans="1:4" ht="34" customHeight="1" x14ac:dyDescent="0.35">
      <c r="A64" s="84" t="s">
        <v>137</v>
      </c>
      <c r="B64" s="81" t="s">
        <v>138</v>
      </c>
      <c r="C64" s="187" t="str" cm="1">
        <f t="array" aca="1" ref="C64" ca="1">INDIRECT("'" &amp; $B$3 &amp; "'!C64")</f>
        <v>Y</v>
      </c>
      <c r="D64" s="161" t="str" cm="1">
        <f t="array" aca="1" ref="D64" ca="1">IF(INDIRECT("'" &amp; $B$3 &amp; "'!D64")=0,"",INDIRECT("'" &amp; $B$3 &amp; "'!D64"))</f>
        <v>https://www.bhp.com/-/media/documents/investors/annual-reports/2025/250819_bhpghgemissionscalculationmethodology2025.pdf</v>
      </c>
    </row>
    <row r="65" spans="1:6" ht="34" customHeight="1" x14ac:dyDescent="0.35">
      <c r="A65" s="84" t="s">
        <v>139</v>
      </c>
      <c r="B65" s="81" t="s">
        <v>140</v>
      </c>
      <c r="C65" s="187" t="str" cm="1">
        <f t="array" aca="1" ref="C65" ca="1">INDIRECT("'" &amp; $B$3 &amp; "'!C65")</f>
        <v>Y</v>
      </c>
      <c r="D65" s="161" t="str" cm="1">
        <f t="array" aca="1" ref="D65" ca="1">IF(INDIRECT("'" &amp; $B$3 &amp; "'!D65")=0,"",INDIRECT("'" &amp; $B$3 &amp; "'!D65"))</f>
        <v>https://www.bhp.com/-/media/documents/investors/annual-reports/2025/250819_bhpghgemissionscalculationmethodology2025.pdf</v>
      </c>
    </row>
    <row r="66" spans="1:6" ht="34" customHeight="1" x14ac:dyDescent="0.35">
      <c r="A66" s="84" t="s">
        <v>141</v>
      </c>
      <c r="B66" s="81" t="s">
        <v>142</v>
      </c>
      <c r="C66" s="187" t="str" cm="1">
        <f t="array" aca="1" ref="C66" ca="1">INDIRECT("'" &amp; $B$3 &amp; "'!C66")</f>
        <v>N</v>
      </c>
      <c r="D66" s="161" t="str" cm="1">
        <f t="array" aca="1" ref="D66" ca="1">IF(INDIRECT("'" &amp; $B$3 &amp; "'!D66")=0,"",INDIRECT("'" &amp; $B$3 &amp; "'!D66"))</f>
        <v>https://www.bhp.com/-/media/documents/investors/annual-reports/2024/240827_bhpclimatetransitionactionplan2024.pdf</v>
      </c>
    </row>
    <row r="67" spans="1:6" s="85" customFormat="1" ht="39.65" customHeight="1" x14ac:dyDescent="0.35">
      <c r="A67" s="80" t="s">
        <v>143</v>
      </c>
      <c r="B67" s="81" t="s">
        <v>144</v>
      </c>
      <c r="C67" s="188" t="str" cm="1">
        <f t="array" aca="1" ref="C67" ca="1">INDIRECT("'" &amp; $B$3 &amp; "'!C67")</f>
        <v>No or unsuitable disclosure²</v>
      </c>
      <c r="D67" s="161" t="str" cm="1">
        <f t="array" aca="1" ref="D67" ca="1">IF(INDIRECT("'" &amp; $B$3 &amp; "'!D67")=0,"",INDIRECT("'" &amp; $B$3 &amp; "'!D67"))</f>
        <v/>
      </c>
      <c r="F67" s="145"/>
    </row>
    <row r="68" spans="1:6" x14ac:dyDescent="0.35">
      <c r="A68" s="82" t="s">
        <v>146</v>
      </c>
      <c r="B68" s="82" t="s">
        <v>147</v>
      </c>
      <c r="C68" s="159"/>
      <c r="D68" s="162"/>
    </row>
    <row r="69" spans="1:6" ht="34" customHeight="1" x14ac:dyDescent="0.35">
      <c r="A69" s="84" t="s">
        <v>148</v>
      </c>
      <c r="B69" s="81" t="s">
        <v>149</v>
      </c>
      <c r="C69" s="187" t="str" cm="1">
        <f t="array" aca="1" ref="C69" ca="1">INDIRECT("'" &amp; $B$3 &amp; "'!C69")</f>
        <v>Y</v>
      </c>
      <c r="D69" s="161" t="str" cm="1">
        <f t="array" aca="1" ref="D69" ca="1">IF(INDIRECT("'" &amp; $B$3 &amp; "'!D69")=0,"",INDIRECT("'" &amp; $B$3 &amp; "'!D69"))</f>
        <v>https://www.bhp.com/ar2025</v>
      </c>
    </row>
    <row r="70" spans="1:6" ht="34" customHeight="1" x14ac:dyDescent="0.35">
      <c r="A70" s="84" t="s">
        <v>150</v>
      </c>
      <c r="B70" s="81" t="s">
        <v>151</v>
      </c>
      <c r="C70" s="187" t="str" cm="1">
        <f t="array" aca="1" ref="C70" ca="1">INDIRECT("'" &amp; $B$3 &amp; "'!C70")</f>
        <v>Y</v>
      </c>
      <c r="D70" s="161" t="str" cm="1">
        <f t="array" aca="1" ref="D70" ca="1">IF(INDIRECT("'" &amp; $B$3 &amp; "'!D70")=0,"",INDIRECT("'" &amp; $B$3 &amp; "'!D70"))</f>
        <v>https://www.bhp.com/ar2025</v>
      </c>
    </row>
    <row r="71" spans="1:6" ht="34" customHeight="1" x14ac:dyDescent="0.35">
      <c r="A71" s="84" t="s">
        <v>152</v>
      </c>
      <c r="B71" s="81" t="s">
        <v>153</v>
      </c>
      <c r="C71" s="187" t="str" cm="1">
        <f t="array" aca="1" ref="C71" ca="1">INDIRECT("'" &amp; $B$3 &amp; "'!C71")</f>
        <v>N</v>
      </c>
      <c r="D71" s="161" t="str" cm="1">
        <f t="array" aca="1" ref="D71" ca="1">IF(INDIRECT("'" &amp; $B$3 &amp; "'!D71")=0,"",INDIRECT("'" &amp; $B$3 &amp; "'!D71"))</f>
        <v>https://www.bhp.com/-/media/documents/ourapproach/operatingwithintegrity/indigenouspeoples/221110_indigenouspeoplespolicystatement_2022</v>
      </c>
    </row>
    <row r="73" spans="1:6" x14ac:dyDescent="0.35">
      <c r="A73" s="97" t="s">
        <v>246</v>
      </c>
      <c r="B73" s="98"/>
      <c r="C73" s="99"/>
      <c r="D73" s="100"/>
    </row>
    <row r="74" spans="1:6" ht="113.15" customHeight="1" x14ac:dyDescent="0.35">
      <c r="A74" s="194" t="str" cm="1">
        <f t="array" aca="1" ref="A74" ca="1">INDIRECT("'" &amp; $B$3 &amp; "'!F6")</f>
        <v>BHP does not have any bauxite mining operations, therefore the "Bauxite and Alumina" area is not applicable.
1 - The company has set a long-term target that covers the scope 3 category 10 emissions from the upstream processing of iron ore. However, it has not set a medium-term target so it cannot be scored for this indicator.
2 - BHP has set targets to reduce it Scope 3  Category 4 and 9 emissions from the shipping of its products. However, it does not disclose sufficient data to calculate the alignment of the company's pathway.</v>
      </c>
      <c r="B74" s="195"/>
      <c r="C74" s="195"/>
      <c r="D74" s="196"/>
    </row>
  </sheetData>
  <sheetProtection algorithmName="SHA-512" hashValue="a3f+lnh6ZseTj6BuxeEGYmMx4mRYCpYjNNb04CGiSid9T1AC9Dba7yYCYVDmAmUVepgcnNQGABRJPORgSTs7BA==" saltValue="4LjhtFBj5IzhsgUlGSuciQ==" spinCount="100000" sheet="1" objects="1" scenarios="1"/>
  <mergeCells count="1">
    <mergeCell ref="A74:D74"/>
  </mergeCells>
  <conditionalFormatting sqref="C1:C73 C75:C1048576">
    <cfRule type="beginsWith" dxfId="8" priority="1" operator="beginsWith" text="No or un">
      <formula>LEFT(C1,LEN("No or un"))="No or un"</formula>
    </cfRule>
    <cfRule type="beginsWith" dxfId="7" priority="22" operator="beginsWith" text="No medium">
      <formula>LEFT(C1,LEN("No medium"))="No medium"</formula>
    </cfRule>
    <cfRule type="cellIs" dxfId="6" priority="24" operator="equal">
      <formula>"Y"</formula>
    </cfRule>
    <cfRule type="cellIs" dxfId="5" priority="25" operator="equal">
      <formula>"N"</formula>
    </cfRule>
    <cfRule type="beginsWith" dxfId="4" priority="26" operator="beginsWith" text="No target">
      <formula>LEFT(C1,LEN("No target"))="No target"</formula>
    </cfRule>
    <cfRule type="beginsWith" dxfId="3" priority="27" operator="beginsWith" text="NA">
      <formula>LEFT(C1,LEN("NA"))="NA"</formula>
    </cfRule>
    <cfRule type="beginsWith" dxfId="2" priority="29" operator="beginsWith" text="Alignment in">
      <formula>LEFT(C1,LEN("Alignment in"))="Alignment in"</formula>
    </cfRule>
  </conditionalFormatting>
  <conditionalFormatting sqref="C5:D5">
    <cfRule type="cellIs" dxfId="1" priority="21" operator="equal">
      <formula>"Y"</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8E330D8-2476-44E3-B592-63A0AE33461D}">
          <x14:formula1>
            <xm:f>'NZS DM Summary'!$D$2:$I$2</xm:f>
          </x14:formula1>
          <xm:sqref>B3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10DCC-9D4F-45C9-9EA8-5F4C17CED860}">
  <sheetPr codeName="Sheet10">
    <tabColor rgb="FFDAE4FD"/>
  </sheetPr>
  <dimension ref="A1:AH143"/>
  <sheetViews>
    <sheetView zoomScale="80" zoomScaleNormal="80" workbookViewId="0">
      <selection activeCell="B3" sqref="B3"/>
    </sheetView>
  </sheetViews>
  <sheetFormatPr defaultColWidth="8.81640625" defaultRowHeight="14.5" x14ac:dyDescent="0.35"/>
  <cols>
    <col min="1" max="1" width="54.1796875" style="49" customWidth="1"/>
    <col min="2" max="2" width="17.81640625" style="49" customWidth="1"/>
    <col min="3" max="3" width="13.1796875" style="49" bestFit="1" customWidth="1"/>
    <col min="4" max="4" width="16.1796875" style="49" customWidth="1"/>
    <col min="5" max="5" width="13.1796875" style="49" bestFit="1" customWidth="1"/>
    <col min="6" max="6" width="12.81640625" style="49" bestFit="1" customWidth="1"/>
    <col min="7" max="7" width="13.1796875" style="49" bestFit="1" customWidth="1"/>
    <col min="8" max="8" width="12.81640625" style="49" bestFit="1" customWidth="1"/>
    <col min="9" max="10" width="13.1796875" style="49" bestFit="1" customWidth="1"/>
    <col min="11" max="11" width="13.453125" style="49" bestFit="1" customWidth="1"/>
    <col min="12" max="12" width="13.1796875" style="49" bestFit="1" customWidth="1"/>
    <col min="13" max="15" width="13.453125" style="49" bestFit="1" customWidth="1"/>
    <col min="16" max="16" width="13.1796875" style="49" bestFit="1" customWidth="1"/>
    <col min="17" max="17" width="13.453125" style="49" bestFit="1" customWidth="1"/>
    <col min="18" max="18" width="13.1796875" style="49" bestFit="1" customWidth="1"/>
    <col min="19" max="21" width="13.453125" style="49" bestFit="1" customWidth="1"/>
    <col min="22" max="22" width="13.1796875" style="49" bestFit="1" customWidth="1"/>
    <col min="23" max="23" width="16.1796875" style="49" bestFit="1" customWidth="1"/>
    <col min="24" max="16384" width="8.81640625" style="49"/>
  </cols>
  <sheetData>
    <row r="1" spans="1:33" ht="44.15" customHeight="1" x14ac:dyDescent="0.35">
      <c r="B1" s="197" t="e" vm="1">
        <v>#VALUE!</v>
      </c>
      <c r="C1" s="197"/>
      <c r="D1" s="197"/>
      <c r="E1" s="197"/>
      <c r="F1" s="197"/>
      <c r="G1" s="197"/>
      <c r="H1" s="197"/>
      <c r="I1" s="197"/>
      <c r="J1" s="197"/>
    </row>
    <row r="2" spans="1:33" x14ac:dyDescent="0.35">
      <c r="B2" s="50" t="s">
        <v>0</v>
      </c>
      <c r="C2" s="131"/>
      <c r="D2" s="52"/>
      <c r="E2" s="52"/>
      <c r="F2" s="52"/>
      <c r="G2" s="52"/>
      <c r="H2" s="52"/>
      <c r="I2" s="52"/>
      <c r="J2" s="52"/>
    </row>
    <row r="3" spans="1:33" ht="18" x14ac:dyDescent="0.4">
      <c r="A3" s="132" t="s">
        <v>242</v>
      </c>
      <c r="B3" s="139" t="s">
        <v>1</v>
      </c>
      <c r="C3" s="131"/>
      <c r="D3" s="52"/>
      <c r="E3" s="52"/>
      <c r="F3" s="52"/>
      <c r="G3" s="52"/>
      <c r="H3" s="52"/>
      <c r="I3" s="52"/>
      <c r="J3" s="52"/>
    </row>
    <row r="4" spans="1:33" x14ac:dyDescent="0.35">
      <c r="A4" s="163"/>
      <c r="B4" s="163"/>
      <c r="C4" s="163"/>
      <c r="D4" s="163"/>
      <c r="E4" s="163"/>
      <c r="F4" s="163"/>
      <c r="G4" s="163"/>
      <c r="H4" s="163"/>
      <c r="I4" s="163"/>
      <c r="J4" s="163"/>
      <c r="K4" s="163"/>
      <c r="L4" s="163"/>
      <c r="M4" s="163"/>
      <c r="N4" s="163"/>
      <c r="O4" s="163"/>
      <c r="P4" s="163"/>
      <c r="Q4" s="163"/>
      <c r="R4" s="163"/>
      <c r="S4" s="163"/>
      <c r="T4" s="163"/>
      <c r="U4" s="163"/>
      <c r="V4" s="163"/>
      <c r="W4" s="163"/>
      <c r="X4" s="163"/>
      <c r="Y4" s="163"/>
    </row>
    <row r="5" spans="1:33" x14ac:dyDescent="0.35">
      <c r="A5" s="164" t="s">
        <v>247</v>
      </c>
      <c r="B5" s="165"/>
      <c r="C5" s="163"/>
      <c r="D5" s="163"/>
      <c r="E5" s="163"/>
      <c r="F5" s="163"/>
      <c r="G5" s="163"/>
      <c r="H5" s="163"/>
      <c r="I5" s="163"/>
      <c r="J5" s="163"/>
      <c r="K5" s="163"/>
      <c r="L5" s="163"/>
      <c r="M5" s="163"/>
      <c r="N5" s="163"/>
      <c r="O5" s="163"/>
      <c r="P5" s="163"/>
      <c r="Q5" s="163"/>
      <c r="R5" s="163"/>
      <c r="S5" s="163"/>
      <c r="T5" s="163"/>
      <c r="U5" s="163"/>
      <c r="V5" s="163"/>
      <c r="W5" s="163"/>
      <c r="X5" s="163"/>
      <c r="Y5" s="163"/>
    </row>
    <row r="6" spans="1:33" x14ac:dyDescent="0.35">
      <c r="A6" s="166" t="s">
        <v>248</v>
      </c>
      <c r="B6" s="165"/>
      <c r="C6" s="163"/>
      <c r="D6" s="163"/>
      <c r="E6" s="163"/>
      <c r="F6" s="163"/>
      <c r="G6" s="163"/>
      <c r="H6" s="163"/>
      <c r="I6" s="163"/>
      <c r="J6" s="163"/>
      <c r="K6" s="163"/>
      <c r="L6" s="163"/>
      <c r="M6" s="163"/>
      <c r="N6" s="163"/>
      <c r="O6" s="163"/>
      <c r="P6" s="163"/>
      <c r="Q6" s="163"/>
      <c r="R6" s="163"/>
      <c r="S6" s="163"/>
      <c r="T6" s="163"/>
      <c r="U6" s="163"/>
      <c r="V6" s="163"/>
      <c r="W6" s="163"/>
      <c r="X6" s="163"/>
      <c r="Y6" s="163"/>
    </row>
    <row r="7" spans="1:33" ht="15.5" x14ac:dyDescent="0.35">
      <c r="A7" s="167"/>
      <c r="B7" s="165"/>
      <c r="C7" s="163"/>
      <c r="D7" s="163"/>
      <c r="E7" s="163"/>
      <c r="F7" s="163"/>
      <c r="G7" s="163"/>
      <c r="H7" s="163"/>
      <c r="I7" s="163"/>
      <c r="J7" s="163"/>
      <c r="K7" s="163"/>
      <c r="L7" s="163"/>
      <c r="M7" s="163"/>
      <c r="N7" s="163"/>
      <c r="O7" s="163"/>
      <c r="P7" s="163"/>
      <c r="Q7" s="163"/>
      <c r="R7" s="163"/>
      <c r="S7" s="163"/>
      <c r="T7" s="163"/>
      <c r="U7" s="163"/>
      <c r="V7" s="163"/>
      <c r="W7" s="163"/>
      <c r="X7" s="163"/>
      <c r="Y7" s="163"/>
    </row>
    <row r="8" spans="1:33" s="133" customFormat="1" x14ac:dyDescent="0.35">
      <c r="A8" s="165" t="s">
        <v>249</v>
      </c>
      <c r="B8" s="165">
        <v>2019</v>
      </c>
      <c r="C8" s="165">
        <v>2020</v>
      </c>
      <c r="D8" s="165">
        <v>2021</v>
      </c>
      <c r="E8" s="165">
        <v>2022</v>
      </c>
      <c r="F8" s="165">
        <v>2023</v>
      </c>
      <c r="G8" s="165">
        <v>2024</v>
      </c>
      <c r="H8" s="165">
        <v>2025</v>
      </c>
      <c r="I8" s="165">
        <v>2026</v>
      </c>
      <c r="J8" s="165">
        <v>2027</v>
      </c>
      <c r="K8" s="165">
        <v>2028</v>
      </c>
      <c r="L8" s="165">
        <v>2029</v>
      </c>
      <c r="M8" s="165">
        <v>2030</v>
      </c>
      <c r="N8" s="165">
        <v>2031</v>
      </c>
      <c r="O8" s="165">
        <v>2032</v>
      </c>
      <c r="P8" s="165">
        <v>2033</v>
      </c>
      <c r="Q8" s="165">
        <v>2034</v>
      </c>
      <c r="R8" s="165">
        <v>2035</v>
      </c>
      <c r="S8" s="165">
        <v>2036</v>
      </c>
      <c r="T8" s="165">
        <v>2037</v>
      </c>
      <c r="U8" s="165">
        <v>2038</v>
      </c>
      <c r="V8" s="165">
        <v>2039</v>
      </c>
      <c r="W8" s="165">
        <v>2040</v>
      </c>
      <c r="X8" s="165">
        <v>2041</v>
      </c>
      <c r="Y8" s="165">
        <v>2042</v>
      </c>
      <c r="Z8" s="133">
        <v>2043</v>
      </c>
      <c r="AA8" s="133">
        <v>2044</v>
      </c>
      <c r="AB8" s="133">
        <v>2045</v>
      </c>
      <c r="AC8" s="133">
        <v>2046</v>
      </c>
      <c r="AD8" s="133">
        <v>2047</v>
      </c>
      <c r="AE8" s="133">
        <v>2048</v>
      </c>
      <c r="AF8" s="133">
        <v>2049</v>
      </c>
      <c r="AG8" s="133">
        <v>2050</v>
      </c>
    </row>
    <row r="9" spans="1:33" x14ac:dyDescent="0.35">
      <c r="A9" s="168" t="s">
        <v>250</v>
      </c>
      <c r="B9" s="169" cm="1">
        <f t="array" aca="1" ref="B9" ca="1">INDIRECT("'" &amp; $B$3 &amp; "'!" &amp; B131)</f>
        <v>23</v>
      </c>
      <c r="C9" s="169" cm="1">
        <f t="array" aca="1" ref="C9" ca="1">INDIRECT("'" &amp; $B$3 &amp; "'!" &amp; C131)</f>
        <v>19</v>
      </c>
      <c r="D9" s="169" cm="1">
        <f t="array" aca="1" ref="D9" ca="1">INDIRECT("'" &amp; $B$3 &amp; "'!" &amp; D131)</f>
        <v>18</v>
      </c>
      <c r="E9" s="169" cm="1">
        <f t="array" aca="1" ref="E9" ca="1">INDIRECT("'" &amp; $B$3 &amp; "'!" &amp; E131)</f>
        <v>14.2</v>
      </c>
      <c r="F9" s="169" cm="1">
        <f t="array" aca="1" ref="F9" ca="1">INDIRECT("'" &amp; $B$3 &amp; "'!" &amp; F131)</f>
        <v>15.4</v>
      </c>
      <c r="G9" s="169" cm="1">
        <f t="array" aca="1" ref="G9" ca="1">INDIRECT("'" &amp; $B$3 &amp; "'!" &amp; G131)</f>
        <v>15</v>
      </c>
      <c r="H9" s="169" cm="1">
        <f t="array" aca="1" ref="H9" ca="1">INDIRECT("'" &amp; $B$3 &amp; "'!" &amp; H131)</f>
        <v>12.5</v>
      </c>
      <c r="I9" s="169" cm="1">
        <f t="array" aca="1" ref="I9" ca="1">INDIRECT("'" &amp; $B$3 &amp; "'!" &amp; I131)</f>
        <v>10</v>
      </c>
      <c r="J9" s="169" cm="1">
        <f t="array" aca="1" ref="J9" ca="1">INDIRECT("'" &amp; $B$3 &amp; "'!" &amp; J131)</f>
        <v>7.5</v>
      </c>
      <c r="K9" s="169" cm="1">
        <f t="array" aca="1" ref="K9" ca="1">INDIRECT("'" &amp; $B$3 &amp; "'!" &amp; K131)</f>
        <v>5</v>
      </c>
      <c r="L9" s="169" cm="1">
        <f t="array" aca="1" ref="L9" ca="1">INDIRECT("'" &amp; $B$3 &amp; "'!" &amp; L131)</f>
        <v>2.5</v>
      </c>
      <c r="M9" s="169" cm="1">
        <f t="array" aca="1" ref="M9" ca="1">INDIRECT("'" &amp; $B$3 &amp; "'!" &amp; M131)</f>
        <v>0</v>
      </c>
      <c r="N9" s="169" t="str" cm="1">
        <f t="array" aca="1" ref="N9" ca="1">INDIRECT("'" &amp; $B$3 &amp; "'!" &amp; N131)</f>
        <v/>
      </c>
      <c r="O9" s="169" t="str" cm="1">
        <f t="array" aca="1" ref="O9" ca="1">INDIRECT("'" &amp; $B$3 &amp; "'!" &amp; O131)</f>
        <v/>
      </c>
      <c r="P9" s="169" t="str" cm="1">
        <f t="array" aca="1" ref="P9" ca="1">INDIRECT("'" &amp; $B$3 &amp; "'!" &amp; P131)</f>
        <v/>
      </c>
      <c r="Q9" s="169" t="str" cm="1">
        <f t="array" aca="1" ref="Q9" ca="1">INDIRECT("'" &amp; $B$3 &amp; "'!" &amp; Q131)</f>
        <v/>
      </c>
      <c r="R9" s="169" t="str" cm="1">
        <f t="array" aca="1" ref="R9" ca="1">INDIRECT("'" &amp; $B$3 &amp; "'!" &amp; R131)</f>
        <v/>
      </c>
      <c r="S9" s="169" t="str" cm="1">
        <f t="array" aca="1" ref="S9" ca="1">INDIRECT("'" &amp; $B$3 &amp; "'!" &amp; S131)</f>
        <v/>
      </c>
      <c r="T9" s="169" t="str" cm="1">
        <f t="array" aca="1" ref="T9" ca="1">INDIRECT("'" &amp; $B$3 &amp; "'!" &amp; T131)</f>
        <v/>
      </c>
      <c r="U9" s="169" t="str" cm="1">
        <f t="array" aca="1" ref="U9" ca="1">INDIRECT("'" &amp; $B$3 &amp; "'!" &amp; U131)</f>
        <v/>
      </c>
      <c r="V9" s="169" t="str" cm="1">
        <f t="array" aca="1" ref="V9" ca="1">INDIRECT("'" &amp; $B$3 &amp; "'!" &amp; V131)</f>
        <v/>
      </c>
      <c r="W9" s="169" t="str" cm="1">
        <f t="array" aca="1" ref="W9" ca="1">INDIRECT("'" &amp; $B$3 &amp; "'!" &amp; W131)</f>
        <v/>
      </c>
      <c r="X9" s="169" t="str" cm="1">
        <f t="array" aca="1" ref="X9" ca="1">INDIRECT("'" &amp; $B$3 &amp; "'!" &amp; X131)</f>
        <v/>
      </c>
      <c r="Y9" s="169" t="str" cm="1">
        <f t="array" aca="1" ref="Y9" ca="1">INDIRECT("'" &amp; $B$3 &amp; "'!" &amp; Y131)</f>
        <v/>
      </c>
      <c r="Z9" s="134" t="str" cm="1">
        <f t="array" aca="1" ref="Z9" ca="1">INDIRECT("'" &amp; $B$3 &amp; "'!" &amp; Z131)</f>
        <v/>
      </c>
      <c r="AA9" s="134" t="str" cm="1">
        <f t="array" aca="1" ref="AA9" ca="1">INDIRECT("'" &amp; $B$3 &amp; "'!" &amp; AA131)</f>
        <v/>
      </c>
      <c r="AB9" s="134" t="str" cm="1">
        <f t="array" aca="1" ref="AB9" ca="1">INDIRECT("'" &amp; $B$3 &amp; "'!" &amp; AB131)</f>
        <v/>
      </c>
      <c r="AC9" s="134" t="str" cm="1">
        <f t="array" aca="1" ref="AC9" ca="1">INDIRECT("'" &amp; $B$3 &amp; "'!" &amp; AC131)</f>
        <v/>
      </c>
      <c r="AD9" s="134" t="str" cm="1">
        <f t="array" aca="1" ref="AD9" ca="1">INDIRECT("'" &amp; $B$3 &amp; "'!" &amp; AD131)</f>
        <v/>
      </c>
      <c r="AE9" s="134" t="str" cm="1">
        <f t="array" aca="1" ref="AE9" ca="1">INDIRECT("'" &amp; $B$3 &amp; "'!" &amp; AE131)</f>
        <v/>
      </c>
      <c r="AF9" s="134" t="str" cm="1">
        <f t="array" aca="1" ref="AF9" ca="1">INDIRECT("'" &amp; $B$3 &amp; "'!" &amp; AF131)</f>
        <v/>
      </c>
      <c r="AG9" s="134" t="str" cm="1">
        <f t="array" aca="1" ref="AG9" ca="1">INDIRECT("'" &amp; $B$3 &amp; "'!" &amp; AG131)</f>
        <v/>
      </c>
    </row>
    <row r="10" spans="1:33" ht="29" x14ac:dyDescent="0.35">
      <c r="A10" s="170" t="s">
        <v>251</v>
      </c>
      <c r="B10" s="171" cm="1">
        <f t="array" aca="1" ref="B10" ca="1">INDIRECT("'" &amp; $B$3 &amp; "'!" &amp; B132)</f>
        <v>1.1499999999999999</v>
      </c>
      <c r="C10" s="171" cm="1">
        <f t="array" aca="1" ref="C10" ca="1">INDIRECT("'" &amp; $B$3 &amp; "'!" &amp; C132)</f>
        <v>0.95</v>
      </c>
      <c r="D10" s="171" cm="1">
        <f t="array" aca="1" ref="D10" ca="1">INDIRECT("'" &amp; $B$3 &amp; "'!" &amp; D132)</f>
        <v>0.9</v>
      </c>
      <c r="E10" s="171" cm="1">
        <f t="array" aca="1" ref="E10" ca="1">INDIRECT("'" &amp; $B$3 &amp; "'!" &amp; E132)</f>
        <v>0.71</v>
      </c>
      <c r="F10" s="171" cm="1">
        <f t="array" aca="1" ref="F10" ca="1">INDIRECT("'" &amp; $B$3 &amp; "'!" &amp; F132)</f>
        <v>0.77</v>
      </c>
      <c r="G10" s="171" cm="1">
        <f t="array" aca="1" ref="G10" ca="1">INDIRECT("'" &amp; $B$3 &amp; "'!" &amp; G132)</f>
        <v>0.75</v>
      </c>
      <c r="H10" s="171" cm="1">
        <f t="array" aca="1" ref="H10" ca="1">INDIRECT("'" &amp; $B$3 &amp; "'!" &amp; H132)</f>
        <v>0.625</v>
      </c>
      <c r="I10" s="171" cm="1">
        <f t="array" aca="1" ref="I10" ca="1">INDIRECT("'" &amp; $B$3 &amp; "'!" &amp; I132)</f>
        <v>0.5</v>
      </c>
      <c r="J10" s="171" cm="1">
        <f t="array" aca="1" ref="J10" ca="1">INDIRECT("'" &amp; $B$3 &amp; "'!" &amp; J132)</f>
        <v>0.375</v>
      </c>
      <c r="K10" s="171" cm="1">
        <f t="array" aca="1" ref="K10" ca="1">INDIRECT("'" &amp; $B$3 &amp; "'!" &amp; K132)</f>
        <v>0.25</v>
      </c>
      <c r="L10" s="171" cm="1">
        <f t="array" aca="1" ref="L10" ca="1">INDIRECT("'" &amp; $B$3 &amp; "'!" &amp; L132)</f>
        <v>0.125</v>
      </c>
      <c r="M10" s="171" cm="1">
        <f t="array" aca="1" ref="M10" ca="1">INDIRECT("'" &amp; $B$3 &amp; "'!" &amp; M132)</f>
        <v>0</v>
      </c>
      <c r="N10" s="171" t="e" cm="1">
        <f t="array" aca="1" ref="N10" ca="1">INDIRECT("'" &amp; $B$3 &amp; "'!" &amp; N132)</f>
        <v>#N/A</v>
      </c>
      <c r="O10" s="171" t="e" cm="1">
        <f t="array" aca="1" ref="O10" ca="1">INDIRECT("'" &amp; $B$3 &amp; "'!" &amp; O132)</f>
        <v>#N/A</v>
      </c>
      <c r="P10" s="171" t="e" cm="1">
        <f t="array" aca="1" ref="P10" ca="1">INDIRECT("'" &amp; $B$3 &amp; "'!" &amp; P132)</f>
        <v>#N/A</v>
      </c>
      <c r="Q10" s="171" t="e" cm="1">
        <f t="array" aca="1" ref="Q10" ca="1">INDIRECT("'" &amp; $B$3 &amp; "'!" &amp; Q132)</f>
        <v>#N/A</v>
      </c>
      <c r="R10" s="171" t="e" cm="1">
        <f t="array" aca="1" ref="R10" ca="1">INDIRECT("'" &amp; $B$3 &amp; "'!" &amp; R132)</f>
        <v>#N/A</v>
      </c>
      <c r="S10" s="171" t="e" cm="1">
        <f t="array" aca="1" ref="S10" ca="1">INDIRECT("'" &amp; $B$3 &amp; "'!" &amp; S132)</f>
        <v>#N/A</v>
      </c>
      <c r="T10" s="171" t="e" cm="1">
        <f t="array" aca="1" ref="T10" ca="1">INDIRECT("'" &amp; $B$3 &amp; "'!" &amp; T132)</f>
        <v>#N/A</v>
      </c>
      <c r="U10" s="171" t="e" cm="1">
        <f t="array" aca="1" ref="U10" ca="1">INDIRECT("'" &amp; $B$3 &amp; "'!" &amp; U132)</f>
        <v>#N/A</v>
      </c>
      <c r="V10" s="171" t="e" cm="1">
        <f t="array" aca="1" ref="V10" ca="1">INDIRECT("'" &amp; $B$3 &amp; "'!" &amp; V132)</f>
        <v>#N/A</v>
      </c>
      <c r="W10" s="171" t="e" cm="1">
        <f t="array" aca="1" ref="W10" ca="1">INDIRECT("'" &amp; $B$3 &amp; "'!" &amp; W132)</f>
        <v>#N/A</v>
      </c>
      <c r="X10" s="171" t="e" cm="1">
        <f t="array" aca="1" ref="X10" ca="1">INDIRECT("'" &amp; $B$3 &amp; "'!" &amp; X132)</f>
        <v>#N/A</v>
      </c>
      <c r="Y10" s="171" t="e" cm="1">
        <f t="array" aca="1" ref="Y10" ca="1">INDIRECT("'" &amp; $B$3 &amp; "'!" &amp; Y132)</f>
        <v>#N/A</v>
      </c>
      <c r="Z10" s="135" t="e" cm="1">
        <f t="array" aca="1" ref="Z10" ca="1">INDIRECT("'" &amp; $B$3 &amp; "'!" &amp; Z132)</f>
        <v>#N/A</v>
      </c>
      <c r="AA10" s="135" t="e" cm="1">
        <f t="array" aca="1" ref="AA10" ca="1">INDIRECT("'" &amp; $B$3 &amp; "'!" &amp; AA132)</f>
        <v>#N/A</v>
      </c>
      <c r="AB10" s="135" t="e" cm="1">
        <f t="array" aca="1" ref="AB10" ca="1">INDIRECT("'" &amp; $B$3 &amp; "'!" &amp; AB132)</f>
        <v>#N/A</v>
      </c>
      <c r="AC10" s="135" t="e" cm="1">
        <f t="array" aca="1" ref="AC10" ca="1">INDIRECT("'" &amp; $B$3 &amp; "'!" &amp; AC132)</f>
        <v>#N/A</v>
      </c>
      <c r="AD10" s="135" t="e" cm="1">
        <f t="array" aca="1" ref="AD10" ca="1">INDIRECT("'" &amp; $B$3 &amp; "'!" &amp; AD132)</f>
        <v>#N/A</v>
      </c>
      <c r="AE10" s="135" t="e" cm="1">
        <f t="array" aca="1" ref="AE10" ca="1">INDIRECT("'" &amp; $B$3 &amp; "'!" &amp; AE132)</f>
        <v>#N/A</v>
      </c>
      <c r="AF10" s="135" t="e" cm="1">
        <f t="array" aca="1" ref="AF10" ca="1">INDIRECT("'" &amp; $B$3 &amp; "'!" &amp; AF132)</f>
        <v>#N/A</v>
      </c>
      <c r="AG10" s="135" t="e" cm="1">
        <f t="array" aca="1" ref="AG10" ca="1">INDIRECT("'" &amp; $B$3 &amp; "'!" &amp; AG132)</f>
        <v>#N/A</v>
      </c>
    </row>
    <row r="11" spans="1:33" x14ac:dyDescent="0.35">
      <c r="A11" s="165" t="s">
        <v>161</v>
      </c>
      <c r="B11" s="171">
        <v>0.99011455837645224</v>
      </c>
      <c r="C11" s="171">
        <v>1.0000000000000002</v>
      </c>
      <c r="D11" s="171">
        <v>1.0098854416235474</v>
      </c>
      <c r="E11" s="171">
        <v>1.0825263242666445</v>
      </c>
      <c r="F11" s="171">
        <v>1.1248263504399116</v>
      </c>
      <c r="G11" s="171">
        <v>1.0989780921126424</v>
      </c>
      <c r="H11" s="171">
        <v>1.073129833785373</v>
      </c>
      <c r="I11" s="171">
        <v>1.0472815754581037</v>
      </c>
      <c r="J11" s="171">
        <v>1.0214333171308345</v>
      </c>
      <c r="K11" s="171">
        <v>0.99558505880356518</v>
      </c>
      <c r="L11" s="171">
        <v>0.96973680047629596</v>
      </c>
      <c r="M11" s="171">
        <v>0.94388854214902607</v>
      </c>
      <c r="N11" s="171">
        <v>0.90920695000905938</v>
      </c>
      <c r="O11" s="171">
        <v>0.87452535786909291</v>
      </c>
      <c r="P11" s="171">
        <v>0.83984376572912633</v>
      </c>
      <c r="Q11" s="171">
        <v>0.80516217358915976</v>
      </c>
      <c r="R11" s="171">
        <v>0.77048058144919329</v>
      </c>
      <c r="S11" s="171">
        <v>0.75452025743756967</v>
      </c>
      <c r="T11" s="171">
        <v>0.73855993342594606</v>
      </c>
      <c r="U11" s="171">
        <v>0.72259960941432244</v>
      </c>
      <c r="V11" s="171">
        <v>0.70663928540269894</v>
      </c>
      <c r="W11" s="171">
        <v>0.69067896139107532</v>
      </c>
      <c r="X11" s="171">
        <v>0.6747186373794517</v>
      </c>
      <c r="Y11" s="171">
        <v>0.65875831336782809</v>
      </c>
      <c r="Z11" s="135">
        <v>0.64279798935620447</v>
      </c>
      <c r="AA11" s="135">
        <v>0.62683766534458096</v>
      </c>
      <c r="AB11" s="135">
        <v>0.61087734133295735</v>
      </c>
      <c r="AC11" s="135">
        <v>0.59491701732133373</v>
      </c>
      <c r="AD11" s="135">
        <v>0.57895669330971011</v>
      </c>
      <c r="AE11" s="135">
        <v>0.5629963692980865</v>
      </c>
      <c r="AF11" s="135">
        <v>0.54703604528646299</v>
      </c>
      <c r="AG11" s="135">
        <v>0.53107572127483915</v>
      </c>
    </row>
    <row r="12" spans="1:33" x14ac:dyDescent="0.35">
      <c r="A12" s="165" t="s">
        <v>162</v>
      </c>
      <c r="B12" s="171">
        <v>0.99011455837645224</v>
      </c>
      <c r="C12" s="171">
        <v>1.0000000000000002</v>
      </c>
      <c r="D12" s="171">
        <v>1.0098854416235474</v>
      </c>
      <c r="E12" s="171">
        <v>1.0825263242666445</v>
      </c>
      <c r="F12" s="171">
        <v>1.1248263504399116</v>
      </c>
      <c r="G12" s="171">
        <v>1.082557962281733</v>
      </c>
      <c r="H12" s="171">
        <v>1.0402895741235545</v>
      </c>
      <c r="I12" s="171">
        <v>0.99802118596537581</v>
      </c>
      <c r="J12" s="171">
        <v>0.95575279780719724</v>
      </c>
      <c r="K12" s="171">
        <v>0.91348440964901856</v>
      </c>
      <c r="L12" s="171">
        <v>0.8712160214908401</v>
      </c>
      <c r="M12" s="171">
        <v>0.82894763333266175</v>
      </c>
      <c r="N12" s="171">
        <v>0.77048058144919329</v>
      </c>
      <c r="O12" s="171">
        <v>0.71201352956572472</v>
      </c>
      <c r="P12" s="171">
        <v>0.65354647768225616</v>
      </c>
      <c r="Q12" s="171">
        <v>0.5950794257987877</v>
      </c>
      <c r="R12" s="171">
        <v>0.53661237391531913</v>
      </c>
      <c r="S12" s="171">
        <v>0.51538115658995853</v>
      </c>
      <c r="T12" s="171">
        <v>0.49414993926459799</v>
      </c>
      <c r="U12" s="171">
        <v>0.4729187219392374</v>
      </c>
      <c r="V12" s="171">
        <v>0.45168750461387691</v>
      </c>
      <c r="W12" s="171">
        <v>0.43045628728851637</v>
      </c>
      <c r="X12" s="171">
        <v>0.40922506996315589</v>
      </c>
      <c r="Y12" s="171">
        <v>0.38799385263779534</v>
      </c>
      <c r="Z12" s="135">
        <v>0.3667626353124348</v>
      </c>
      <c r="AA12" s="135">
        <v>0.34553141798707432</v>
      </c>
      <c r="AB12" s="135">
        <v>0.32430020066171378</v>
      </c>
      <c r="AC12" s="135">
        <v>0.30306898333635329</v>
      </c>
      <c r="AD12" s="135">
        <v>0.28183776601099275</v>
      </c>
      <c r="AE12" s="135">
        <v>0.26060654868563221</v>
      </c>
      <c r="AF12" s="135">
        <v>0.23937533136027173</v>
      </c>
      <c r="AG12" s="135">
        <v>0.21814411403491099</v>
      </c>
    </row>
    <row r="13" spans="1:33" x14ac:dyDescent="0.35">
      <c r="A13" s="165" t="s">
        <v>163</v>
      </c>
      <c r="B13" s="171">
        <v>0.99011455837645224</v>
      </c>
      <c r="C13" s="171">
        <v>1.0000000000000002</v>
      </c>
      <c r="D13" s="171">
        <v>1.0098854416235474</v>
      </c>
      <c r="E13" s="171">
        <v>1.0825263242666445</v>
      </c>
      <c r="F13" s="171">
        <v>1.1248263504399116</v>
      </c>
      <c r="G13" s="171">
        <v>1.0469968333223074</v>
      </c>
      <c r="H13" s="171">
        <v>0.96916731620470309</v>
      </c>
      <c r="I13" s="171">
        <v>0.89133779908709887</v>
      </c>
      <c r="J13" s="171">
        <v>0.81350828196949465</v>
      </c>
      <c r="K13" s="171">
        <v>0.73567876485189043</v>
      </c>
      <c r="L13" s="171">
        <v>0.65784924773428621</v>
      </c>
      <c r="M13" s="171">
        <v>0.58001973061668211</v>
      </c>
      <c r="N13" s="171">
        <v>0.51681330407296278</v>
      </c>
      <c r="O13" s="171">
        <v>0.45360687752924334</v>
      </c>
      <c r="P13" s="171">
        <v>0.39040045098552389</v>
      </c>
      <c r="Q13" s="171">
        <v>0.32719402444180451</v>
      </c>
      <c r="R13" s="171">
        <v>0.26398759789808518</v>
      </c>
      <c r="S13" s="171">
        <v>0.25242706718476299</v>
      </c>
      <c r="T13" s="171">
        <v>0.2408665364714408</v>
      </c>
      <c r="U13" s="171">
        <v>0.2293060057581186</v>
      </c>
      <c r="V13" s="171">
        <v>0.21774547504479641</v>
      </c>
      <c r="W13" s="171">
        <v>0.20618494433147419</v>
      </c>
      <c r="X13" s="171">
        <v>0.194624413618152</v>
      </c>
      <c r="Y13" s="171">
        <v>0.18306388290482981</v>
      </c>
      <c r="Z13" s="135">
        <v>0.17150335219150761</v>
      </c>
      <c r="AA13" s="135">
        <v>0.15994282147818542</v>
      </c>
      <c r="AB13" s="135">
        <v>0.14838229076486323</v>
      </c>
      <c r="AC13" s="135">
        <v>0.13682176005154101</v>
      </c>
      <c r="AD13" s="135">
        <v>0.12526122933821882</v>
      </c>
      <c r="AE13" s="135">
        <v>0.11370069862489662</v>
      </c>
      <c r="AF13" s="135">
        <v>0.10214016791157444</v>
      </c>
      <c r="AG13" s="135">
        <v>9.0579637198252377E-2</v>
      </c>
    </row>
    <row r="14" spans="1:33" x14ac:dyDescent="0.35">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33" x14ac:dyDescent="0.35">
      <c r="A15" s="172" t="s">
        <v>252</v>
      </c>
      <c r="B15" s="173" t="str" cm="1">
        <f t="array" aca="1" ref="B15" ca="1">IF((INDIRECT("'" &amp; $B$3 &amp; "'!B81"))="No target","No target",IF((INDIRECT("'" &amp; $B$3 &amp; "'!B81"))="NA","NA",INDIRECT("'" &amp; $B$3 &amp; "'!AI76")))</f>
        <v>1.5 Degrees</v>
      </c>
      <c r="C15" s="163"/>
      <c r="D15" s="165" t="s">
        <v>253</v>
      </c>
      <c r="E15" s="163" t="str" cm="1">
        <f t="array" aca="1" ref="E15" ca="1">IF(INDIRECT("'" &amp; $B$3 &amp; "'!D24")=0,"",IF(B15="No target","",INDIRECT("'" &amp; $B$3 &amp; "'!D24")))</f>
        <v>https://www.bhp.com/-/media/documents/investors/annual-reports/2024/240827_bhpclimatetransitionactionplan2024.pdf</v>
      </c>
      <c r="F15" s="163"/>
      <c r="G15" s="163"/>
      <c r="H15" s="163"/>
      <c r="I15" s="163"/>
      <c r="J15" s="163"/>
      <c r="K15" s="163"/>
      <c r="L15" s="163"/>
      <c r="M15" s="163"/>
      <c r="N15" s="163"/>
      <c r="O15" s="163"/>
      <c r="P15" s="163"/>
      <c r="Q15" s="163"/>
      <c r="R15" s="163"/>
      <c r="S15" s="163"/>
      <c r="T15" s="163"/>
      <c r="U15" s="163"/>
      <c r="V15" s="163"/>
      <c r="W15" s="163"/>
      <c r="X15" s="163"/>
      <c r="Y15" s="163"/>
    </row>
    <row r="16" spans="1:33" x14ac:dyDescent="0.35">
      <c r="A16" s="172" t="s">
        <v>254</v>
      </c>
      <c r="B16" s="173" t="str" cm="1">
        <f t="array" aca="1" ref="B16" ca="1">IF((INDIRECT("'" &amp; $B$3 &amp; "'!B81"))="No target","No target",IF((INDIRECT("'" &amp; $B$3 &amp; "'!B81"))="NA","NA",INDIRECT("'" &amp; $B$3 &amp; "'!AJ76")))</f>
        <v>1.5 Degrees</v>
      </c>
      <c r="C16" s="163"/>
      <c r="D16" s="163"/>
      <c r="E16" s="163"/>
      <c r="F16" s="163"/>
      <c r="G16" s="163"/>
      <c r="H16" s="163"/>
      <c r="I16" s="163"/>
      <c r="J16" s="163"/>
      <c r="K16" s="163"/>
      <c r="L16" s="163"/>
      <c r="M16" s="163"/>
      <c r="N16" s="163"/>
      <c r="O16" s="163"/>
      <c r="P16" s="163"/>
      <c r="Q16" s="163"/>
      <c r="R16" s="163"/>
      <c r="S16" s="163"/>
      <c r="T16" s="163"/>
      <c r="U16" s="163"/>
      <c r="V16" s="163"/>
      <c r="W16" s="163"/>
      <c r="X16" s="163"/>
      <c r="Y16" s="163"/>
    </row>
    <row r="17" spans="1:25" ht="14.5" customHeight="1" x14ac:dyDescent="0.3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row>
    <row r="18" spans="1:25" ht="14.5" customHeight="1" x14ac:dyDescent="0.35">
      <c r="A18" s="163"/>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row>
    <row r="19" spans="1:25" ht="14.5" customHeight="1" x14ac:dyDescent="0.35">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row>
    <row r="20" spans="1:25" ht="14.5" customHeight="1" x14ac:dyDescent="0.35">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row>
    <row r="21" spans="1:25" ht="14.5" customHeight="1" x14ac:dyDescent="0.35">
      <c r="A21" s="163"/>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row>
    <row r="22" spans="1:25" ht="14.5" customHeight="1" x14ac:dyDescent="0.35">
      <c r="A22" s="163"/>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row>
    <row r="23" spans="1:25" ht="14.5" customHeight="1" x14ac:dyDescent="0.3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row>
    <row r="24" spans="1:25" ht="14.5" customHeight="1" x14ac:dyDescent="0.35">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row>
    <row r="25" spans="1:25" ht="14.5" customHeight="1" x14ac:dyDescent="0.35">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row>
    <row r="26" spans="1:25" ht="14.5" customHeight="1" x14ac:dyDescent="0.35">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row>
    <row r="27" spans="1:25" ht="14.5" customHeight="1" x14ac:dyDescent="0.3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row>
    <row r="28" spans="1:25" ht="14.5" customHeight="1" x14ac:dyDescent="0.35">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row>
    <row r="29" spans="1:25" ht="14.5" customHeight="1" x14ac:dyDescent="0.35">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row>
    <row r="30" spans="1:25" ht="14.5" customHeight="1" x14ac:dyDescent="0.3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row>
    <row r="31" spans="1:25" ht="14.5" customHeight="1" x14ac:dyDescent="0.3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row>
    <row r="32" spans="1:25" ht="14.5" customHeight="1" x14ac:dyDescent="0.3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row>
    <row r="33" spans="1:25" ht="14.5" customHeight="1" x14ac:dyDescent="0.3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row>
    <row r="34" spans="1:25" ht="14.5" customHeight="1" x14ac:dyDescent="0.3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row>
    <row r="35" spans="1:25" ht="14.5" customHeight="1" x14ac:dyDescent="0.3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row>
    <row r="36" spans="1:25" ht="14.5" customHeight="1" x14ac:dyDescent="0.3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row>
    <row r="37" spans="1:25" ht="14.5" customHeight="1" x14ac:dyDescent="0.3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row>
    <row r="38" spans="1:25" ht="14.5" customHeight="1" x14ac:dyDescent="0.3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row>
    <row r="39" spans="1:25" ht="14.5" customHeight="1" x14ac:dyDescent="0.3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row>
    <row r="40" spans="1:25" ht="14.5" customHeight="1" x14ac:dyDescent="0.3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row>
    <row r="41" spans="1:25" ht="14.5" customHeight="1" x14ac:dyDescent="0.3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row>
    <row r="42" spans="1:25" ht="14.5" customHeight="1" x14ac:dyDescent="0.3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row>
    <row r="43" spans="1:25" ht="14.5" customHeight="1" x14ac:dyDescent="0.3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row>
    <row r="44" spans="1:25" ht="14.5" customHeight="1" x14ac:dyDescent="0.3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row>
    <row r="45" spans="1:25" ht="14.5" customHeight="1" x14ac:dyDescent="0.3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row>
    <row r="46" spans="1:25" ht="14.5" customHeight="1" x14ac:dyDescent="0.3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row>
    <row r="47" spans="1:25" x14ac:dyDescent="0.35">
      <c r="A47" s="164" t="s">
        <v>255</v>
      </c>
      <c r="B47" s="165"/>
      <c r="C47" s="163"/>
      <c r="D47" s="163"/>
      <c r="E47" s="163"/>
      <c r="F47" s="163"/>
      <c r="G47" s="163"/>
      <c r="H47" s="163"/>
      <c r="I47" s="163"/>
      <c r="J47" s="163"/>
      <c r="K47" s="163"/>
      <c r="L47" s="163"/>
      <c r="M47" s="163"/>
      <c r="N47" s="163"/>
      <c r="O47" s="163"/>
      <c r="P47" s="163"/>
      <c r="Q47" s="163"/>
      <c r="R47" s="163"/>
      <c r="S47" s="163"/>
      <c r="T47" s="163"/>
      <c r="U47" s="163"/>
      <c r="V47" s="163"/>
      <c r="W47" s="163"/>
      <c r="X47" s="163"/>
      <c r="Y47" s="163"/>
    </row>
    <row r="48" spans="1:25" x14ac:dyDescent="0.35">
      <c r="A48" s="164" t="s">
        <v>256</v>
      </c>
      <c r="B48" s="165"/>
      <c r="C48" s="163"/>
      <c r="D48" s="163"/>
      <c r="E48" s="163"/>
      <c r="F48" s="163"/>
      <c r="G48" s="163"/>
      <c r="H48" s="163"/>
      <c r="I48" s="163"/>
      <c r="J48" s="163"/>
      <c r="K48" s="163"/>
      <c r="L48" s="163"/>
      <c r="M48" s="163"/>
      <c r="N48" s="163"/>
      <c r="O48" s="163"/>
      <c r="P48" s="163"/>
      <c r="Q48" s="163"/>
      <c r="R48" s="163"/>
      <c r="S48" s="163"/>
      <c r="T48" s="163"/>
      <c r="U48" s="163"/>
      <c r="V48" s="163"/>
      <c r="W48" s="163"/>
      <c r="X48" s="163"/>
      <c r="Y48" s="163"/>
    </row>
    <row r="49" spans="1:33" x14ac:dyDescent="0.35">
      <c r="A49" s="164"/>
      <c r="B49" s="165"/>
      <c r="C49" s="163"/>
      <c r="D49" s="163"/>
      <c r="E49" s="163"/>
      <c r="F49" s="163"/>
      <c r="G49" s="163"/>
      <c r="H49" s="163"/>
      <c r="I49" s="163"/>
      <c r="J49" s="163"/>
      <c r="K49" s="163"/>
      <c r="L49" s="163"/>
      <c r="M49" s="163"/>
      <c r="N49" s="163"/>
      <c r="O49" s="163"/>
      <c r="P49" s="163"/>
      <c r="Q49" s="163"/>
      <c r="R49" s="163"/>
      <c r="S49" s="163"/>
      <c r="T49" s="163"/>
      <c r="U49" s="163"/>
      <c r="V49" s="163"/>
      <c r="W49" s="163"/>
      <c r="X49" s="163"/>
      <c r="Y49" s="163"/>
    </row>
    <row r="50" spans="1:33" s="133" customFormat="1" x14ac:dyDescent="0.35">
      <c r="A50" s="165" t="s">
        <v>249</v>
      </c>
      <c r="B50" s="165">
        <v>2019</v>
      </c>
      <c r="C50" s="165">
        <v>2020</v>
      </c>
      <c r="D50" s="165">
        <v>2021</v>
      </c>
      <c r="E50" s="165">
        <v>2022</v>
      </c>
      <c r="F50" s="165">
        <v>2023</v>
      </c>
      <c r="G50" s="165">
        <v>2024</v>
      </c>
      <c r="H50" s="165">
        <v>2025</v>
      </c>
      <c r="I50" s="165">
        <v>2026</v>
      </c>
      <c r="J50" s="165">
        <v>2027</v>
      </c>
      <c r="K50" s="165">
        <v>2028</v>
      </c>
      <c r="L50" s="165">
        <v>2029</v>
      </c>
      <c r="M50" s="165">
        <v>2030</v>
      </c>
      <c r="N50" s="165">
        <v>2031</v>
      </c>
      <c r="O50" s="165">
        <v>2032</v>
      </c>
      <c r="P50" s="165">
        <v>2033</v>
      </c>
      <c r="Q50" s="165">
        <v>2034</v>
      </c>
      <c r="R50" s="165">
        <v>2035</v>
      </c>
      <c r="S50" s="165">
        <v>2036</v>
      </c>
      <c r="T50" s="165">
        <v>2037</v>
      </c>
      <c r="U50" s="165">
        <v>2038</v>
      </c>
      <c r="V50" s="165">
        <v>2039</v>
      </c>
      <c r="W50" s="165">
        <v>2040</v>
      </c>
      <c r="X50" s="165">
        <v>2041</v>
      </c>
      <c r="Y50" s="165">
        <v>2042</v>
      </c>
      <c r="Z50" s="133">
        <v>2043</v>
      </c>
      <c r="AA50" s="133">
        <v>2044</v>
      </c>
      <c r="AB50" s="133">
        <v>2045</v>
      </c>
      <c r="AC50" s="133">
        <v>2046</v>
      </c>
      <c r="AD50" s="133">
        <v>2047</v>
      </c>
      <c r="AE50" s="133">
        <v>2048</v>
      </c>
      <c r="AF50" s="133">
        <v>2049</v>
      </c>
      <c r="AG50" s="133">
        <v>2050</v>
      </c>
    </row>
    <row r="51" spans="1:33" x14ac:dyDescent="0.35">
      <c r="A51" s="174" t="s">
        <v>257</v>
      </c>
      <c r="B51" s="169" cm="1">
        <f t="array" aca="1" ref="B51" ca="1">INDIRECT("'" &amp; $B$3 &amp; "'!" &amp; B134)</f>
        <v>31.574999999999999</v>
      </c>
      <c r="C51" s="169" cm="1">
        <f t="array" aca="1" ref="C51" ca="1">INDIRECT("'" &amp; $B$3 &amp; "'!" &amp; C134)</f>
        <v>31.884</v>
      </c>
      <c r="D51" s="169" cm="1">
        <f t="array" aca="1" ref="D51" ca="1">INDIRECT("'" &amp; $B$3 &amp; "'!" &amp; D134)</f>
        <v>29.141999999999999</v>
      </c>
      <c r="E51" s="169" cm="1">
        <f t="array" aca="1" ref="E51" ca="1">INDIRECT("'" &amp; $B$3 &amp; "'!" &amp; E134)</f>
        <v>29.02</v>
      </c>
      <c r="F51" s="169" cm="1">
        <f t="array" aca="1" ref="F51" ca="1">INDIRECT("'" &amp; $B$3 &amp; "'!" &amp; F134)</f>
        <v>22.274999999999999</v>
      </c>
      <c r="G51" s="169" cm="1">
        <f t="array" aca="1" ref="G51" ca="1">INDIRECT("'" &amp; $B$3 &amp; "'!" &amp; G134)</f>
        <v>18.010000000000002</v>
      </c>
      <c r="H51" s="169" cm="1">
        <f t="array" aca="1" ref="H51" ca="1">INDIRECT("'" &amp; $B$3 &amp; "'!" &amp; H134)</f>
        <v>20</v>
      </c>
      <c r="I51" s="169" cm="1">
        <f t="array" aca="1" ref="I51" ca="1">INDIRECT("'" &amp; $B$3 &amp; "'!" &amp; I134)</f>
        <v>22.5</v>
      </c>
      <c r="J51" s="169" cm="1">
        <f t="array" aca="1" ref="J51" ca="1">INDIRECT("'" &amp; $B$3 &amp; "'!" &amp; J134)</f>
        <v>22.5</v>
      </c>
      <c r="K51" s="169" cm="1">
        <f t="array" aca="1" ref="K51" ca="1">INDIRECT("'" &amp; $B$3 &amp; "'!" &amp; K134)</f>
        <v>22.5</v>
      </c>
      <c r="L51" s="169" cm="1">
        <f t="array" aca="1" ref="L51" ca="1">INDIRECT("'" &amp; $B$3 &amp; "'!" &amp; L134)</f>
        <v>22.5</v>
      </c>
      <c r="M51" s="169" cm="1">
        <f t="array" aca="1" ref="M51" ca="1">INDIRECT("'" &amp; $B$3 &amp; "'!" &amp; M134)</f>
        <v>22.5</v>
      </c>
      <c r="N51" s="169" t="str" cm="1">
        <f t="array" aca="1" ref="N51" ca="1">INDIRECT("'" &amp; $B$3 &amp; "'!" &amp; N134)</f>
        <v/>
      </c>
      <c r="O51" s="169" t="str" cm="1">
        <f t="array" aca="1" ref="O51" ca="1">INDIRECT("'" &amp; $B$3 &amp; "'!" &amp; O134)</f>
        <v/>
      </c>
      <c r="P51" s="169" t="str" cm="1">
        <f t="array" aca="1" ref="P51" ca="1">INDIRECT("'" &amp; $B$3 &amp; "'!" &amp; P134)</f>
        <v/>
      </c>
      <c r="Q51" s="169" t="str" cm="1">
        <f t="array" aca="1" ref="Q51" ca="1">INDIRECT("'" &amp; $B$3 &amp; "'!" &amp; Q134)</f>
        <v/>
      </c>
      <c r="R51" s="169" t="str" cm="1">
        <f t="array" aca="1" ref="R51" ca="1">INDIRECT("'" &amp; $B$3 &amp; "'!" &amp; R134)</f>
        <v/>
      </c>
      <c r="S51" s="169" t="str" cm="1">
        <f t="array" aca="1" ref="S51" ca="1">INDIRECT("'" &amp; $B$3 &amp; "'!" &amp; S134)</f>
        <v/>
      </c>
      <c r="T51" s="169" t="str" cm="1">
        <f t="array" aca="1" ref="T51" ca="1">INDIRECT("'" &amp; $B$3 &amp; "'!" &amp; T134)</f>
        <v/>
      </c>
      <c r="U51" s="169" t="str" cm="1">
        <f t="array" aca="1" ref="U51" ca="1">INDIRECT("'" &amp; $B$3 &amp; "'!" &amp; U134)</f>
        <v/>
      </c>
      <c r="V51" s="169" t="str" cm="1">
        <f t="array" aca="1" ref="V51" ca="1">INDIRECT("'" &amp; $B$3 &amp; "'!" &amp; V134)</f>
        <v/>
      </c>
      <c r="W51" s="169" t="str" cm="1">
        <f t="array" aca="1" ref="W51" ca="1">INDIRECT("'" &amp; $B$3 &amp; "'!" &amp; W134)</f>
        <v/>
      </c>
      <c r="X51" s="169" t="str" cm="1">
        <f t="array" aca="1" ref="X51" ca="1">INDIRECT("'" &amp; $B$3 &amp; "'!" &amp; X134)</f>
        <v/>
      </c>
      <c r="Y51" s="169" t="str" cm="1">
        <f t="array" aca="1" ref="Y51" ca="1">INDIRECT("'" &amp; $B$3 &amp; "'!" &amp; Y134)</f>
        <v/>
      </c>
      <c r="Z51" s="134" t="str" cm="1">
        <f t="array" aca="1" ref="Z51" ca="1">INDIRECT("'" &amp; $B$3 &amp; "'!" &amp; Z134)</f>
        <v/>
      </c>
      <c r="AA51" s="134" t="str" cm="1">
        <f t="array" aca="1" ref="AA51" ca="1">INDIRECT("'" &amp; $B$3 &amp; "'!" &amp; AA134)</f>
        <v/>
      </c>
      <c r="AB51" s="134" t="str" cm="1">
        <f t="array" aca="1" ref="AB51" ca="1">INDIRECT("'" &amp; $B$3 &amp; "'!" &amp; AB134)</f>
        <v/>
      </c>
      <c r="AC51" s="134" t="str" cm="1">
        <f t="array" aca="1" ref="AC51" ca="1">INDIRECT("'" &amp; $B$3 &amp; "'!" &amp; AC134)</f>
        <v/>
      </c>
      <c r="AD51" s="134" t="str" cm="1">
        <f t="array" aca="1" ref="AD51" ca="1">INDIRECT("'" &amp; $B$3 &amp; "'!" &amp; AD134)</f>
        <v/>
      </c>
      <c r="AE51" s="134" t="str" cm="1">
        <f t="array" aca="1" ref="AE51" ca="1">INDIRECT("'" &amp; $B$3 &amp; "'!" &amp; AE134)</f>
        <v/>
      </c>
      <c r="AF51" s="134" t="str" cm="1">
        <f t="array" aca="1" ref="AF51" ca="1">INDIRECT("'" &amp; $B$3 &amp; "'!" &amp; AF134)</f>
        <v/>
      </c>
      <c r="AG51" s="134" t="str" cm="1">
        <f t="array" aca="1" ref="AG51" ca="1">INDIRECT("'" &amp; $B$3 &amp; "'!" &amp; AG134)</f>
        <v/>
      </c>
    </row>
    <row r="52" spans="1:33" ht="29" x14ac:dyDescent="0.35">
      <c r="A52" s="170" t="s">
        <v>258</v>
      </c>
      <c r="B52" s="171" cm="1">
        <f t="array" aca="1" ref="B52" ca="1">INDIRECT("'" &amp; $B$3 &amp; "'!" &amp; B135)</f>
        <v>1.0229371173097481</v>
      </c>
      <c r="C52" s="171" cm="1">
        <f t="array" aca="1" ref="C52" ca="1">INDIRECT("'" &amp; $B$3 &amp; "'!" &amp; C135)</f>
        <v>1.0329478083390029</v>
      </c>
      <c r="D52" s="171" cm="1">
        <f t="array" aca="1" ref="D52" ca="1">INDIRECT("'" &amp; $B$3 &amp; "'!" &amp; D135)</f>
        <v>0.94411507435124886</v>
      </c>
      <c r="E52" s="171" cm="1">
        <f t="array" aca="1" ref="E52" ca="1">INDIRECT("'" &amp; $B$3 &amp; "'!" &amp; E135)</f>
        <v>0.94016263323290239</v>
      </c>
      <c r="F52" s="171" cm="1">
        <f t="array" aca="1" ref="F52" ca="1">INDIRECT("'" &amp; $B$3 &amp; "'!" &amp; F135)</f>
        <v>0.72164447468169879</v>
      </c>
      <c r="G52" s="171" cm="1">
        <f t="array" aca="1" ref="G52" ca="1">INDIRECT("'" &amp; $B$3 &amp; "'!" &amp; G135)</f>
        <v>0.58347102083130853</v>
      </c>
      <c r="H52" s="171" cm="1">
        <f t="array" aca="1" ref="H52" ca="1">INDIRECT("'" &amp; $B$3 &amp; "'!" &amp; H135)</f>
        <v>0.64794116694204162</v>
      </c>
      <c r="I52" s="171" cm="1">
        <f t="array" aca="1" ref="I52" ca="1">INDIRECT("'" &amp; $B$3 &amp; "'!" &amp; I135)</f>
        <v>0.72893381280979685</v>
      </c>
      <c r="J52" s="171" cm="1">
        <f t="array" aca="1" ref="J52" ca="1">INDIRECT("'" &amp; $B$3 &amp; "'!" &amp; J135)</f>
        <v>0.72893381280979685</v>
      </c>
      <c r="K52" s="171" cm="1">
        <f t="array" aca="1" ref="K52" ca="1">INDIRECT("'" &amp; $B$3 &amp; "'!" &amp; K135)</f>
        <v>0.72893381280979685</v>
      </c>
      <c r="L52" s="171" cm="1">
        <f t="array" aca="1" ref="L52" ca="1">INDIRECT("'" &amp; $B$3 &amp; "'!" &amp; L135)</f>
        <v>0.72893381280979685</v>
      </c>
      <c r="M52" s="171" cm="1">
        <f t="array" aca="1" ref="M52" ca="1">INDIRECT("'" &amp; $B$3 &amp; "'!" &amp; M135)</f>
        <v>0.72893381280979685</v>
      </c>
      <c r="N52" s="171" t="e" cm="1">
        <f t="array" aca="1" ref="N52" ca="1">INDIRECT("'" &amp; $B$3 &amp; "'!" &amp; N135)</f>
        <v>#N/A</v>
      </c>
      <c r="O52" s="171" t="e" cm="1">
        <f t="array" aca="1" ref="O52" ca="1">INDIRECT("'" &amp; $B$3 &amp; "'!" &amp; O135)</f>
        <v>#N/A</v>
      </c>
      <c r="P52" s="171" t="e" cm="1">
        <f t="array" aca="1" ref="P52" ca="1">INDIRECT("'" &amp; $B$3 &amp; "'!" &amp; P135)</f>
        <v>#N/A</v>
      </c>
      <c r="Q52" s="171" t="e" cm="1">
        <f t="array" aca="1" ref="Q52" ca="1">INDIRECT("'" &amp; $B$3 &amp; "'!" &amp; Q135)</f>
        <v>#N/A</v>
      </c>
      <c r="R52" s="171" t="e" cm="1">
        <f t="array" aca="1" ref="R52" ca="1">INDIRECT("'" &amp; $B$3 &amp; "'!" &amp; R135)</f>
        <v>#N/A</v>
      </c>
      <c r="S52" s="171" t="e" cm="1">
        <f t="array" aca="1" ref="S52" ca="1">INDIRECT("'" &amp; $B$3 &amp; "'!" &amp; S135)</f>
        <v>#N/A</v>
      </c>
      <c r="T52" s="171" t="e" cm="1">
        <f t="array" aca="1" ref="T52" ca="1">INDIRECT("'" &amp; $B$3 &amp; "'!" &amp; T135)</f>
        <v>#N/A</v>
      </c>
      <c r="U52" s="171" t="e" cm="1">
        <f t="array" aca="1" ref="U52" ca="1">INDIRECT("'" &amp; $B$3 &amp; "'!" &amp; U135)</f>
        <v>#N/A</v>
      </c>
      <c r="V52" s="171" t="e" cm="1">
        <f t="array" aca="1" ref="V52" ca="1">INDIRECT("'" &amp; $B$3 &amp; "'!" &amp; V135)</f>
        <v>#N/A</v>
      </c>
      <c r="W52" s="171" t="e" cm="1">
        <f t="array" aca="1" ref="W52" ca="1">INDIRECT("'" &amp; $B$3 &amp; "'!" &amp; W135)</f>
        <v>#N/A</v>
      </c>
      <c r="X52" s="171" t="e" cm="1">
        <f t="array" aca="1" ref="X52" ca="1">INDIRECT("'" &amp; $B$3 &amp; "'!" &amp; X135)</f>
        <v>#N/A</v>
      </c>
      <c r="Y52" s="171" t="e" cm="1">
        <f t="array" aca="1" ref="Y52" ca="1">INDIRECT("'" &amp; $B$3 &amp; "'!" &amp; Y135)</f>
        <v>#N/A</v>
      </c>
      <c r="Z52" s="135" t="e" cm="1">
        <f t="array" aca="1" ref="Z52" ca="1">INDIRECT("'" &amp; $B$3 &amp; "'!" &amp; Z135)</f>
        <v>#N/A</v>
      </c>
      <c r="AA52" s="135" t="e" cm="1">
        <f t="array" aca="1" ref="AA52" ca="1">INDIRECT("'" &amp; $B$3 &amp; "'!" &amp; AA135)</f>
        <v>#N/A</v>
      </c>
      <c r="AB52" s="135" t="e" cm="1">
        <f t="array" aca="1" ref="AB52" ca="1">INDIRECT("'" &amp; $B$3 &amp; "'!" &amp; AB135)</f>
        <v>#N/A</v>
      </c>
      <c r="AC52" s="135" t="e" cm="1">
        <f t="array" aca="1" ref="AC52" ca="1">INDIRECT("'" &amp; $B$3 &amp; "'!" &amp; AC135)</f>
        <v>#N/A</v>
      </c>
      <c r="AD52" s="135" t="e" cm="1">
        <f t="array" aca="1" ref="AD52" ca="1">INDIRECT("'" &amp; $B$3 &amp; "'!" &amp; AD135)</f>
        <v>#N/A</v>
      </c>
      <c r="AE52" s="135" t="e" cm="1">
        <f t="array" aca="1" ref="AE52" ca="1">INDIRECT("'" &amp; $B$3 &amp; "'!" &amp; AE135)</f>
        <v>#N/A</v>
      </c>
      <c r="AF52" s="135" t="e" cm="1">
        <f t="array" aca="1" ref="AF52" ca="1">INDIRECT("'" &amp; $B$3 &amp; "'!" &amp; AF135)</f>
        <v>#N/A</v>
      </c>
      <c r="AG52" s="135" t="e" cm="1">
        <f t="array" aca="1" ref="AG52" ca="1">INDIRECT("'" &amp; $B$3 &amp; "'!" &amp; AG135)</f>
        <v>#N/A</v>
      </c>
    </row>
    <row r="53" spans="1:33" x14ac:dyDescent="0.35">
      <c r="A53" s="165" t="s">
        <v>161</v>
      </c>
      <c r="B53" s="171">
        <v>0.98531255597349088</v>
      </c>
      <c r="C53" s="171">
        <v>0.99999999999999989</v>
      </c>
      <c r="D53" s="171">
        <v>1.0146874440265092</v>
      </c>
      <c r="E53" s="171">
        <v>0.97331183951280698</v>
      </c>
      <c r="F53" s="171">
        <v>0.95557943757836306</v>
      </c>
      <c r="G53" s="171">
        <v>0.94727617000588538</v>
      </c>
      <c r="H53" s="171">
        <v>0.9389729024334077</v>
      </c>
      <c r="I53" s="171">
        <v>0.93066963486093002</v>
      </c>
      <c r="J53" s="171">
        <v>0.92236636728845234</v>
      </c>
      <c r="K53" s="171">
        <v>0.91406309971597466</v>
      </c>
      <c r="L53" s="171">
        <v>0.90575983214349687</v>
      </c>
      <c r="M53" s="171">
        <v>0.8974565645710193</v>
      </c>
      <c r="N53" s="171">
        <v>0.88760523016299497</v>
      </c>
      <c r="O53" s="171">
        <v>0.87775389575497065</v>
      </c>
      <c r="P53" s="171">
        <v>0.86790256134694621</v>
      </c>
      <c r="Q53" s="171">
        <v>0.85805122693892188</v>
      </c>
      <c r="R53" s="171">
        <v>0.84819989253089756</v>
      </c>
      <c r="S53" s="171">
        <v>0.83834855812287312</v>
      </c>
      <c r="T53" s="171">
        <v>0.8284972237148488</v>
      </c>
      <c r="U53" s="171">
        <v>0.81864588930682447</v>
      </c>
      <c r="V53" s="171">
        <v>0.80879455489880003</v>
      </c>
      <c r="W53" s="171">
        <v>0.79894322049077571</v>
      </c>
      <c r="X53" s="171">
        <v>0.78909188608275138</v>
      </c>
      <c r="Y53" s="171">
        <v>0.77924055167472706</v>
      </c>
      <c r="Z53" s="135">
        <v>0.76938921726670262</v>
      </c>
      <c r="AA53" s="135">
        <v>0.75953788285867829</v>
      </c>
      <c r="AB53" s="135">
        <v>0.74968654845065397</v>
      </c>
      <c r="AC53" s="135">
        <v>0.73983521404262953</v>
      </c>
      <c r="AD53" s="135">
        <v>0.7299838796346052</v>
      </c>
      <c r="AE53" s="135">
        <v>0.72013254522658088</v>
      </c>
      <c r="AF53" s="135">
        <v>0.71028121081855644</v>
      </c>
      <c r="AG53" s="135">
        <v>0.70042987641053212</v>
      </c>
    </row>
    <row r="54" spans="1:33" x14ac:dyDescent="0.35">
      <c r="A54" s="165" t="s">
        <v>162</v>
      </c>
      <c r="B54" s="171">
        <v>0.98531255597349088</v>
      </c>
      <c r="C54" s="171">
        <v>0.99999999999999989</v>
      </c>
      <c r="D54" s="171">
        <v>1.0146874440265092</v>
      </c>
      <c r="E54" s="171">
        <v>0.97331183951280698</v>
      </c>
      <c r="F54" s="171">
        <v>0.95557943757836306</v>
      </c>
      <c r="G54" s="171">
        <v>0.93883216908472167</v>
      </c>
      <c r="H54" s="171">
        <v>0.92208490059108028</v>
      </c>
      <c r="I54" s="171">
        <v>0.90533763209743878</v>
      </c>
      <c r="J54" s="171">
        <v>0.8885903636037974</v>
      </c>
      <c r="K54" s="171">
        <v>0.87184309511015601</v>
      </c>
      <c r="L54" s="171">
        <v>0.85509582661651462</v>
      </c>
      <c r="M54" s="171">
        <v>0.83834855812287312</v>
      </c>
      <c r="N54" s="171">
        <v>0.81332616872649133</v>
      </c>
      <c r="O54" s="171">
        <v>0.78830377933010942</v>
      </c>
      <c r="P54" s="171">
        <v>0.76328138993372763</v>
      </c>
      <c r="Q54" s="171">
        <v>0.73825900053734572</v>
      </c>
      <c r="R54" s="171">
        <v>0.71323661114096382</v>
      </c>
      <c r="S54" s="171">
        <v>0.68841124843274237</v>
      </c>
      <c r="T54" s="171">
        <v>0.66358588572452093</v>
      </c>
      <c r="U54" s="171">
        <v>0.63876052301629949</v>
      </c>
      <c r="V54" s="171">
        <v>0.61393516030807804</v>
      </c>
      <c r="W54" s="171">
        <v>0.5891097975998566</v>
      </c>
      <c r="X54" s="171">
        <v>0.56428443489163516</v>
      </c>
      <c r="Y54" s="171">
        <v>0.53945907218341371</v>
      </c>
      <c r="Z54" s="135">
        <v>0.51463370947519227</v>
      </c>
      <c r="AA54" s="135">
        <v>0.48980834676697094</v>
      </c>
      <c r="AB54" s="135">
        <v>0.46498298405874955</v>
      </c>
      <c r="AC54" s="135">
        <v>0.44015762135052816</v>
      </c>
      <c r="AD54" s="135">
        <v>0.41533225864230677</v>
      </c>
      <c r="AE54" s="135">
        <v>0.39050689593408539</v>
      </c>
      <c r="AF54" s="135">
        <v>0.365681533225864</v>
      </c>
      <c r="AG54" s="135">
        <v>0.34085617051764289</v>
      </c>
    </row>
    <row r="55" spans="1:33" x14ac:dyDescent="0.35">
      <c r="A55" s="165" t="s">
        <v>163</v>
      </c>
      <c r="B55" s="171">
        <v>0.98531255597349088</v>
      </c>
      <c r="C55" s="171">
        <v>0.99999999999999989</v>
      </c>
      <c r="D55" s="171">
        <v>1.0146874440265092</v>
      </c>
      <c r="E55" s="171">
        <v>0.97331183951280698</v>
      </c>
      <c r="F55" s="171">
        <v>0.95557943757836306</v>
      </c>
      <c r="G55" s="171">
        <v>0.92588470100560394</v>
      </c>
      <c r="H55" s="171">
        <v>0.89618996443284482</v>
      </c>
      <c r="I55" s="171">
        <v>0.8664952278600857</v>
      </c>
      <c r="J55" s="171">
        <v>0.83680049128732659</v>
      </c>
      <c r="K55" s="171">
        <v>0.80710575471456747</v>
      </c>
      <c r="L55" s="171">
        <v>0.77741101814180835</v>
      </c>
      <c r="M55" s="171">
        <v>0.74771628156904901</v>
      </c>
      <c r="N55" s="171">
        <v>0.70318825004477892</v>
      </c>
      <c r="O55" s="171">
        <v>0.65866021852050871</v>
      </c>
      <c r="P55" s="171">
        <v>0.61413218699623862</v>
      </c>
      <c r="Q55" s="171">
        <v>0.56960415547196841</v>
      </c>
      <c r="R55" s="171">
        <v>0.52507612394769843</v>
      </c>
      <c r="S55" s="171">
        <v>0.49591617409994632</v>
      </c>
      <c r="T55" s="171">
        <v>0.46675622425219421</v>
      </c>
      <c r="U55" s="171">
        <v>0.4375962744044421</v>
      </c>
      <c r="V55" s="171">
        <v>0.40843632455668993</v>
      </c>
      <c r="W55" s="171">
        <v>0.37927637470893782</v>
      </c>
      <c r="X55" s="171">
        <v>0.35011642486118566</v>
      </c>
      <c r="Y55" s="171">
        <v>0.32095647501343355</v>
      </c>
      <c r="Z55" s="135">
        <v>0.29179652516568139</v>
      </c>
      <c r="AA55" s="135">
        <v>0.26263657531792928</v>
      </c>
      <c r="AB55" s="135">
        <v>0.23347662547017717</v>
      </c>
      <c r="AC55" s="135">
        <v>0.20431667562242506</v>
      </c>
      <c r="AD55" s="135">
        <v>0.17515672577467298</v>
      </c>
      <c r="AE55" s="135">
        <v>0.14599677592692087</v>
      </c>
      <c r="AF55" s="135">
        <v>0.11683682607916876</v>
      </c>
      <c r="AG55" s="135">
        <v>8.7676876231416817E-2</v>
      </c>
    </row>
    <row r="56" spans="1:33" x14ac:dyDescent="0.3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row>
    <row r="57" spans="1:33" x14ac:dyDescent="0.35">
      <c r="A57" s="172" t="s">
        <v>259</v>
      </c>
      <c r="B57" s="173" t="str" cm="1">
        <f t="array" aca="1" ref="B57" ca="1">IF((INDIRECT("'" &amp; $B$3 &amp; "'!B73"))="No target","No target",IF((INDIRECT("'" &amp; $B$3 &amp; "'!B73"))="NA","NA",INDIRECT("'" &amp; $B$3 &amp; "'!AI83")))</f>
        <v>1.5 Degrees</v>
      </c>
      <c r="C57" s="163"/>
      <c r="D57" s="165" t="s">
        <v>253</v>
      </c>
      <c r="E57" s="163" t="str" cm="1">
        <f t="array" aca="1" ref="E57" ca="1">IF(INDIRECT("'" &amp; $B$3 &amp; "'!D33")=0,"",IF(B57="No target","",INDIRECT("'" &amp; $B$3 &amp; "'!D33")))</f>
        <v>https://www.bhp.com/-/media/documents/investors/annual-reports/2024/240827_bhpclimatetransitionactionplan2024.pdf</v>
      </c>
      <c r="F57" s="163"/>
      <c r="G57" s="163"/>
      <c r="H57" s="163"/>
      <c r="I57" s="163"/>
      <c r="J57" s="163"/>
      <c r="K57" s="163"/>
      <c r="L57" s="163"/>
      <c r="M57" s="163"/>
      <c r="N57" s="163"/>
      <c r="O57" s="163"/>
      <c r="P57" s="163"/>
      <c r="Q57" s="163"/>
      <c r="R57" s="163"/>
      <c r="S57" s="163"/>
      <c r="T57" s="163"/>
      <c r="U57" s="163"/>
      <c r="V57" s="163"/>
      <c r="W57" s="163"/>
      <c r="X57" s="163"/>
      <c r="Y57" s="163"/>
    </row>
    <row r="58" spans="1:33" x14ac:dyDescent="0.35">
      <c r="A58" s="172" t="s">
        <v>260</v>
      </c>
      <c r="B58" s="173" t="str" cm="1">
        <f t="array" aca="1" ref="B58" ca="1">IF((INDIRECT("'" &amp; $B$3 &amp; "'!B73"))="No target","No target",IF((INDIRECT("'" &amp; $B$3 &amp; "'!B73"))="NA","NA",INDIRECT("'" &amp; $B$3 &amp; "'!AJ83")))</f>
        <v>Not Aligned</v>
      </c>
      <c r="C58" s="163"/>
      <c r="D58" s="163"/>
      <c r="E58" s="163"/>
      <c r="F58" s="163"/>
      <c r="G58" s="163"/>
      <c r="H58" s="163"/>
      <c r="I58" s="163"/>
      <c r="J58" s="163"/>
      <c r="K58" s="163"/>
      <c r="L58" s="163"/>
      <c r="M58" s="163"/>
      <c r="N58" s="163"/>
      <c r="O58" s="163"/>
      <c r="P58" s="163"/>
      <c r="Q58" s="163"/>
      <c r="R58" s="163"/>
      <c r="S58" s="163"/>
      <c r="T58" s="163"/>
      <c r="U58" s="163"/>
      <c r="V58" s="163"/>
      <c r="W58" s="163"/>
      <c r="X58" s="163"/>
      <c r="Y58" s="163"/>
    </row>
    <row r="59" spans="1:33" x14ac:dyDescent="0.3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row>
    <row r="60" spans="1:33" x14ac:dyDescent="0.3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row>
    <row r="61" spans="1:33" x14ac:dyDescent="0.3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row>
    <row r="62" spans="1:33" x14ac:dyDescent="0.3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row>
    <row r="63" spans="1:33" x14ac:dyDescent="0.3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row>
    <row r="64" spans="1:33" x14ac:dyDescent="0.3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row>
    <row r="65" spans="1:25" x14ac:dyDescent="0.3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row>
    <row r="66" spans="1:25" x14ac:dyDescent="0.3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row>
    <row r="67" spans="1:25" x14ac:dyDescent="0.3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row>
    <row r="68" spans="1:25" x14ac:dyDescent="0.3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row>
    <row r="69" spans="1:25" x14ac:dyDescent="0.3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row>
    <row r="70" spans="1:25" x14ac:dyDescent="0.3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row>
    <row r="71" spans="1:25" x14ac:dyDescent="0.3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row>
    <row r="72" spans="1:25" x14ac:dyDescent="0.3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row>
    <row r="73" spans="1:25" x14ac:dyDescent="0.3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row>
    <row r="74" spans="1:25" x14ac:dyDescent="0.3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row>
    <row r="75" spans="1:25" x14ac:dyDescent="0.3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row>
    <row r="76" spans="1:25" x14ac:dyDescent="0.3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row>
    <row r="77" spans="1:25" x14ac:dyDescent="0.3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row>
    <row r="78" spans="1:25" x14ac:dyDescent="0.3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row>
    <row r="79" spans="1:25" x14ac:dyDescent="0.3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row>
    <row r="80" spans="1:25" x14ac:dyDescent="0.3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row>
    <row r="81" spans="1:33" x14ac:dyDescent="0.3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row>
    <row r="82" spans="1:33" x14ac:dyDescent="0.3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row>
    <row r="83" spans="1:33" x14ac:dyDescent="0.3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row>
    <row r="84" spans="1:33" x14ac:dyDescent="0.3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row>
    <row r="85" spans="1:33" x14ac:dyDescent="0.3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row>
    <row r="86" spans="1:33" x14ac:dyDescent="0.3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row>
    <row r="87" spans="1:33" x14ac:dyDescent="0.3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row>
    <row r="88" spans="1:33" x14ac:dyDescent="0.3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row>
    <row r="89" spans="1:33" x14ac:dyDescent="0.35">
      <c r="A89" s="164" t="s">
        <v>261</v>
      </c>
      <c r="B89" s="165"/>
      <c r="C89" s="163"/>
      <c r="D89" s="163"/>
      <c r="E89" s="163"/>
      <c r="F89" s="163"/>
      <c r="G89" s="163"/>
      <c r="H89" s="163"/>
      <c r="I89" s="163"/>
      <c r="J89" s="163"/>
      <c r="K89" s="163"/>
      <c r="L89" s="163"/>
      <c r="M89" s="163"/>
      <c r="N89" s="163"/>
      <c r="O89" s="163"/>
      <c r="P89" s="163"/>
      <c r="Q89" s="163"/>
      <c r="R89" s="163"/>
      <c r="S89" s="163"/>
      <c r="T89" s="163"/>
      <c r="U89" s="163"/>
      <c r="V89" s="163"/>
      <c r="W89" s="163"/>
      <c r="X89" s="163"/>
      <c r="Y89" s="163"/>
    </row>
    <row r="90" spans="1:33" x14ac:dyDescent="0.35">
      <c r="A90" s="166" t="s">
        <v>262</v>
      </c>
      <c r="B90" s="165"/>
      <c r="C90" s="163"/>
      <c r="D90" s="163"/>
      <c r="E90" s="163"/>
      <c r="F90" s="163"/>
      <c r="G90" s="163"/>
      <c r="H90" s="163"/>
      <c r="I90" s="163"/>
      <c r="J90" s="163"/>
      <c r="K90" s="163"/>
      <c r="L90" s="163"/>
      <c r="M90" s="163"/>
      <c r="N90" s="163"/>
      <c r="O90" s="163"/>
      <c r="P90" s="163"/>
      <c r="Q90" s="163"/>
      <c r="R90" s="163"/>
      <c r="S90" s="163"/>
      <c r="T90" s="163"/>
      <c r="U90" s="163"/>
      <c r="V90" s="163"/>
      <c r="W90" s="163"/>
      <c r="X90" s="163"/>
      <c r="Y90" s="163"/>
    </row>
    <row r="91" spans="1:33" x14ac:dyDescent="0.35">
      <c r="A91" s="165"/>
      <c r="B91" s="165"/>
      <c r="C91" s="163"/>
      <c r="D91" s="163"/>
      <c r="E91" s="163"/>
      <c r="F91" s="163"/>
      <c r="G91" s="163"/>
      <c r="H91" s="163"/>
      <c r="I91" s="163"/>
      <c r="J91" s="163"/>
      <c r="K91" s="163"/>
      <c r="L91" s="163"/>
      <c r="M91" s="163"/>
      <c r="N91" s="163"/>
      <c r="O91" s="163"/>
      <c r="P91" s="163"/>
      <c r="Q91" s="163"/>
      <c r="R91" s="163"/>
      <c r="S91" s="163"/>
      <c r="T91" s="163"/>
      <c r="U91" s="163"/>
      <c r="V91" s="163"/>
      <c r="W91" s="163"/>
      <c r="X91" s="163"/>
      <c r="Y91" s="163"/>
    </row>
    <row r="92" spans="1:33" s="133" customFormat="1" x14ac:dyDescent="0.35">
      <c r="A92" s="170" t="s">
        <v>249</v>
      </c>
      <c r="B92" s="175">
        <v>2019</v>
      </c>
      <c r="C92" s="175">
        <v>2020</v>
      </c>
      <c r="D92" s="175">
        <v>2021</v>
      </c>
      <c r="E92" s="175">
        <v>2022</v>
      </c>
      <c r="F92" s="175">
        <v>2023</v>
      </c>
      <c r="G92" s="175">
        <v>2024</v>
      </c>
      <c r="H92" s="175">
        <v>2025</v>
      </c>
      <c r="I92" s="175">
        <v>2026</v>
      </c>
      <c r="J92" s="175">
        <v>2027</v>
      </c>
      <c r="K92" s="175">
        <v>2028</v>
      </c>
      <c r="L92" s="175">
        <v>2029</v>
      </c>
      <c r="M92" s="175">
        <v>2030</v>
      </c>
      <c r="N92" s="175">
        <v>2031</v>
      </c>
      <c r="O92" s="175">
        <v>2032</v>
      </c>
      <c r="P92" s="175">
        <v>2033</v>
      </c>
      <c r="Q92" s="175">
        <v>2034</v>
      </c>
      <c r="R92" s="175">
        <v>2035</v>
      </c>
      <c r="S92" s="175">
        <v>2036</v>
      </c>
      <c r="T92" s="175">
        <v>2037</v>
      </c>
      <c r="U92" s="175">
        <v>2038</v>
      </c>
      <c r="V92" s="175">
        <v>2039</v>
      </c>
      <c r="W92" s="175">
        <v>2040</v>
      </c>
      <c r="X92" s="165"/>
      <c r="Y92" s="165"/>
    </row>
    <row r="93" spans="1:33" s="133" customFormat="1" x14ac:dyDescent="0.35">
      <c r="A93" s="170" t="s">
        <v>263</v>
      </c>
      <c r="B93" s="176" t="str" cm="1">
        <f t="array" aca="1" ref="B93" ca="1">IF(INDIRECT("'" &amp; $B$3 &amp; "'!" &amp; B141)="","",INDIRECT("'" &amp; $B$3 &amp; "'!" &amp; B141))</f>
        <v/>
      </c>
      <c r="C93" s="176" t="str" cm="1">
        <f t="array" aca="1" ref="C93" ca="1">IF(INDIRECT("'" &amp; $B$3 &amp; "'!" &amp; C141)="","",INDIRECT("'" &amp; $B$3 &amp; "'!" &amp; C141))</f>
        <v/>
      </c>
      <c r="D93" s="176" t="str" cm="1">
        <f t="array" aca="1" ref="D93" ca="1">IF(INDIRECT("'" &amp; $B$3 &amp; "'!" &amp; D141)="","",INDIRECT("'" &amp; $B$3 &amp; "'!" &amp; D141))</f>
        <v/>
      </c>
      <c r="E93" s="176" t="str" cm="1">
        <f t="array" aca="1" ref="E93" ca="1">IF(INDIRECT("'" &amp; $B$3 &amp; "'!" &amp; E141)="","",INDIRECT("'" &amp; $B$3 &amp; "'!" &amp; E141))</f>
        <v/>
      </c>
      <c r="F93" s="176" t="str" cm="1">
        <f t="array" aca="1" ref="F93" ca="1">IF(INDIRECT("'" &amp; $B$3 &amp; "'!" &amp; F141)="","",INDIRECT("'" &amp; $B$3 &amp; "'!" &amp; F141))</f>
        <v/>
      </c>
      <c r="G93" s="176" t="str" cm="1">
        <f t="array" aca="1" ref="G93" ca="1">IF(INDIRECT("'" &amp; $B$3 &amp; "'!" &amp; G141)="","",INDIRECT("'" &amp; $B$3 &amp; "'!" &amp; G141))</f>
        <v/>
      </c>
      <c r="H93" s="176" t="str" cm="1">
        <f t="array" aca="1" ref="H93" ca="1">IF(INDIRECT("'" &amp; $B$3 &amp; "'!" &amp; H141)="","",INDIRECT("'" &amp; $B$3 &amp; "'!" &amp; H141))</f>
        <v/>
      </c>
      <c r="I93" s="176" t="str" cm="1">
        <f t="array" aca="1" ref="I93" ca="1">IF(INDIRECT("'" &amp; $B$3 &amp; "'!" &amp; I141)="","",INDIRECT("'" &amp; $B$3 &amp; "'!" &amp; I141))</f>
        <v/>
      </c>
      <c r="J93" s="176" t="str" cm="1">
        <f t="array" aca="1" ref="J93" ca="1">IF(INDIRECT("'" &amp; $B$3 &amp; "'!" &amp; J141)="","",INDIRECT("'" &amp; $B$3 &amp; "'!" &amp; J141))</f>
        <v/>
      </c>
      <c r="K93" s="176" t="str" cm="1">
        <f t="array" aca="1" ref="K93" ca="1">IF(INDIRECT("'" &amp; $B$3 &amp; "'!" &amp; K141)="","",INDIRECT("'" &amp; $B$3 &amp; "'!" &amp; K141))</f>
        <v/>
      </c>
      <c r="L93" s="176" t="str" cm="1">
        <f t="array" aca="1" ref="L93" ca="1">IF(INDIRECT("'" &amp; $B$3 &amp; "'!" &amp; L141)="","",INDIRECT("'" &amp; $B$3 &amp; "'!" &amp; L141))</f>
        <v/>
      </c>
      <c r="M93" s="176" t="str" cm="1">
        <f t="array" aca="1" ref="M93" ca="1">IF(INDIRECT("'" &amp; $B$3 &amp; "'!" &amp; M141)="","",INDIRECT("'" &amp; $B$3 &amp; "'!" &amp; M141))</f>
        <v/>
      </c>
      <c r="N93" s="176" t="str" cm="1">
        <f t="array" aca="1" ref="N93" ca="1">IF(INDIRECT("'" &amp; $B$3 &amp; "'!" &amp; N141)="","",INDIRECT("'" &amp; $B$3 &amp; "'!" &amp; N141))</f>
        <v/>
      </c>
      <c r="O93" s="176" t="str" cm="1">
        <f t="array" aca="1" ref="O93" ca="1">IF(INDIRECT("'" &amp; $B$3 &amp; "'!" &amp; O141)="","",INDIRECT("'" &amp; $B$3 &amp; "'!" &amp; O141))</f>
        <v/>
      </c>
      <c r="P93" s="176" t="str" cm="1">
        <f t="array" aca="1" ref="P93" ca="1">IF(INDIRECT("'" &amp; $B$3 &amp; "'!" &amp; P141)="","",INDIRECT("'" &amp; $B$3 &amp; "'!" &amp; P141))</f>
        <v/>
      </c>
      <c r="Q93" s="176" t="str" cm="1">
        <f t="array" aca="1" ref="Q93" ca="1">IF(INDIRECT("'" &amp; $B$3 &amp; "'!" &amp; Q141)="","",INDIRECT("'" &amp; $B$3 &amp; "'!" &amp; Q141))</f>
        <v/>
      </c>
      <c r="R93" s="176" t="str" cm="1">
        <f t="array" aca="1" ref="R93" ca="1">IF(INDIRECT("'" &amp; $B$3 &amp; "'!" &amp; R141)="","",INDIRECT("'" &amp; $B$3 &amp; "'!" &amp; R141))</f>
        <v/>
      </c>
      <c r="S93" s="176" t="str" cm="1">
        <f t="array" aca="1" ref="S93" ca="1">IF(INDIRECT("'" &amp; $B$3 &amp; "'!" &amp; S141)="","",INDIRECT("'" &amp; $B$3 &amp; "'!" &amp; S141))</f>
        <v/>
      </c>
      <c r="T93" s="176" t="str" cm="1">
        <f t="array" aca="1" ref="T93" ca="1">IF(INDIRECT("'" &amp; $B$3 &amp; "'!" &amp; T141)="","",INDIRECT("'" &amp; $B$3 &amp; "'!" &amp; T141))</f>
        <v/>
      </c>
      <c r="U93" s="176" t="str" cm="1">
        <f t="array" aca="1" ref="U93" ca="1">IF(INDIRECT("'" &amp; $B$3 &amp; "'!" &amp; U141)="","",INDIRECT("'" &amp; $B$3 &amp; "'!" &amp; U141))</f>
        <v/>
      </c>
      <c r="V93" s="176" t="str" cm="1">
        <f t="array" aca="1" ref="V93" ca="1">IF(INDIRECT("'" &amp; $B$3 &amp; "'!" &amp; V141)="","",INDIRECT("'" &amp; $B$3 &amp; "'!" &amp; V141))</f>
        <v/>
      </c>
      <c r="W93" s="176" t="str" cm="1">
        <f t="array" aca="1" ref="W93" ca="1">IF(INDIRECT("'" &amp; $B$3 &amp; "'!" &amp; W141)="","",INDIRECT("'" &amp; $B$3 &amp; "'!" &amp; W141))</f>
        <v/>
      </c>
      <c r="X93" s="165"/>
      <c r="Y93" s="165"/>
    </row>
    <row r="94" spans="1:33" ht="29" x14ac:dyDescent="0.35">
      <c r="A94" s="170" t="s">
        <v>264</v>
      </c>
      <c r="B94" s="171" t="e" cm="1">
        <f t="array" aca="1" ref="B94" ca="1">INDIRECT("'" &amp; $B$3 &amp; "'!" &amp; B136)</f>
        <v>#N/A</v>
      </c>
      <c r="C94" s="171" t="e" cm="1">
        <f t="array" aca="1" ref="C94" ca="1">INDIRECT("'" &amp; $B$3 &amp; "'!" &amp; C136)</f>
        <v>#N/A</v>
      </c>
      <c r="D94" s="171" t="e" cm="1">
        <f t="array" aca="1" ref="D94" ca="1">INDIRECT("'" &amp; $B$3 &amp; "'!" &amp; D136)</f>
        <v>#N/A</v>
      </c>
      <c r="E94" s="171" t="e" cm="1">
        <f t="array" aca="1" ref="E94" ca="1">INDIRECT("'" &amp; $B$3 &amp; "'!" &amp; E136)</f>
        <v>#N/A</v>
      </c>
      <c r="F94" s="171" t="e" cm="1">
        <f t="array" aca="1" ref="F94" ca="1">INDIRECT("'" &amp; $B$3 &amp; "'!" &amp; F136)</f>
        <v>#N/A</v>
      </c>
      <c r="G94" s="171" t="e" cm="1">
        <f t="array" aca="1" ref="G94" ca="1">INDIRECT("'" &amp; $B$3 &amp; "'!" &amp; G136)</f>
        <v>#N/A</v>
      </c>
      <c r="H94" s="171" t="e" cm="1">
        <f t="array" aca="1" ref="H94" ca="1">INDIRECT("'" &amp; $B$3 &amp; "'!" &amp; H136)</f>
        <v>#N/A</v>
      </c>
      <c r="I94" s="171" t="e" cm="1">
        <f t="array" aca="1" ref="I94" ca="1">INDIRECT("'" &amp; $B$3 &amp; "'!" &amp; I136)</f>
        <v>#N/A</v>
      </c>
      <c r="J94" s="171" t="e" cm="1">
        <f t="array" aca="1" ref="J94" ca="1">INDIRECT("'" &amp; $B$3 &amp; "'!" &amp; J136)</f>
        <v>#N/A</v>
      </c>
      <c r="K94" s="171" t="e" cm="1">
        <f t="array" aca="1" ref="K94" ca="1">INDIRECT("'" &amp; $B$3 &amp; "'!" &amp; K136)</f>
        <v>#N/A</v>
      </c>
      <c r="L94" s="171" t="e" cm="1">
        <f t="array" aca="1" ref="L94" ca="1">INDIRECT("'" &amp; $B$3 &amp; "'!" &amp; L136)</f>
        <v>#N/A</v>
      </c>
      <c r="M94" s="171" t="e" cm="1">
        <f t="array" aca="1" ref="M94" ca="1">INDIRECT("'" &amp; $B$3 &amp; "'!" &amp; M136)</f>
        <v>#N/A</v>
      </c>
      <c r="N94" s="171" t="e" cm="1">
        <f t="array" aca="1" ref="N94" ca="1">INDIRECT("'" &amp; $B$3 &amp; "'!" &amp; N136)</f>
        <v>#N/A</v>
      </c>
      <c r="O94" s="171" t="e" cm="1">
        <f t="array" aca="1" ref="O94" ca="1">INDIRECT("'" &amp; $B$3 &amp; "'!" &amp; O136)</f>
        <v>#N/A</v>
      </c>
      <c r="P94" s="171" t="e" cm="1">
        <f t="array" aca="1" ref="P94" ca="1">INDIRECT("'" &amp; $B$3 &amp; "'!" &amp; P136)</f>
        <v>#N/A</v>
      </c>
      <c r="Q94" s="171" t="e" cm="1">
        <f t="array" aca="1" ref="Q94" ca="1">INDIRECT("'" &amp; $B$3 &amp; "'!" &amp; Q136)</f>
        <v>#N/A</v>
      </c>
      <c r="R94" s="171" t="e" cm="1">
        <f t="array" aca="1" ref="R94" ca="1">INDIRECT("'" &amp; $B$3 &amp; "'!" &amp; R136)</f>
        <v>#N/A</v>
      </c>
      <c r="S94" s="171" t="e" cm="1">
        <f t="array" aca="1" ref="S94" ca="1">INDIRECT("'" &amp; $B$3 &amp; "'!" &amp; S136)</f>
        <v>#N/A</v>
      </c>
      <c r="T94" s="171" t="e" cm="1">
        <f t="array" aca="1" ref="T94" ca="1">INDIRECT("'" &amp; $B$3 &amp; "'!" &amp; T136)</f>
        <v>#N/A</v>
      </c>
      <c r="U94" s="171" t="e" cm="1">
        <f t="array" aca="1" ref="U94" ca="1">INDIRECT("'" &amp; $B$3 &amp; "'!" &amp; U136)</f>
        <v>#N/A</v>
      </c>
      <c r="V94" s="171" t="e" cm="1">
        <f t="array" aca="1" ref="V94" ca="1">INDIRECT("'" &amp; $B$3 &amp; "'!" &amp; V136)</f>
        <v>#N/A</v>
      </c>
      <c r="W94" s="171" t="e" cm="1">
        <f t="array" aca="1" ref="W94" ca="1">INDIRECT("'" &amp; $B$3 &amp; "'!" &amp; W136)</f>
        <v>#N/A</v>
      </c>
      <c r="X94" s="171"/>
      <c r="Y94" s="171"/>
      <c r="Z94" s="135"/>
      <c r="AA94" s="135"/>
      <c r="AB94" s="135"/>
      <c r="AC94" s="135"/>
      <c r="AD94" s="135"/>
      <c r="AE94" s="135"/>
      <c r="AF94" s="135"/>
      <c r="AG94" s="135"/>
    </row>
    <row r="95" spans="1:33" x14ac:dyDescent="0.35">
      <c r="A95" s="165" t="s">
        <v>161</v>
      </c>
      <c r="B95" s="171">
        <v>0.99594477165202266</v>
      </c>
      <c r="C95" s="171">
        <v>0.99748962054649015</v>
      </c>
      <c r="D95" s="171">
        <v>1.0065656078014869</v>
      </c>
      <c r="E95" s="171">
        <v>1.0200830356280777</v>
      </c>
      <c r="F95" s="171">
        <v>1.0336004634546683</v>
      </c>
      <c r="G95" s="171">
        <v>1.0862218789224678</v>
      </c>
      <c r="H95" s="171">
        <v>1.1222277351102563</v>
      </c>
      <c r="I95" s="171">
        <v>1.1582335912980448</v>
      </c>
      <c r="J95" s="171">
        <v>1.1942394474858331</v>
      </c>
      <c r="K95" s="171">
        <v>1.2302453036736216</v>
      </c>
      <c r="L95" s="171">
        <v>1.2662511598614101</v>
      </c>
      <c r="M95" s="171">
        <v>1.3022570160491984</v>
      </c>
      <c r="N95" s="171">
        <v>1.3016058875411742</v>
      </c>
      <c r="O95" s="171">
        <v>1.3009547590331494</v>
      </c>
      <c r="P95" s="171">
        <v>1.3003036305251248</v>
      </c>
      <c r="Q95" s="171">
        <v>1.2996525020171004</v>
      </c>
      <c r="R95" s="171">
        <v>1.2990013735090757</v>
      </c>
      <c r="S95" s="171">
        <v>1.2950946024609287</v>
      </c>
      <c r="T95" s="171">
        <v>1.2911878314127814</v>
      </c>
      <c r="U95" s="171">
        <v>1.2872810603646343</v>
      </c>
      <c r="V95" s="171">
        <v>1.283374289316487</v>
      </c>
      <c r="W95" s="171">
        <v>1.2794675182683402</v>
      </c>
      <c r="X95" s="177"/>
      <c r="Y95" s="177"/>
      <c r="Z95" s="136"/>
      <c r="AA95" s="136"/>
      <c r="AB95" s="136"/>
      <c r="AC95" s="136"/>
      <c r="AD95" s="136"/>
      <c r="AE95" s="136"/>
      <c r="AF95" s="136"/>
      <c r="AG95" s="136"/>
    </row>
    <row r="96" spans="1:33" x14ac:dyDescent="0.35">
      <c r="A96" s="165" t="s">
        <v>162</v>
      </c>
      <c r="B96" s="171">
        <v>0.99594477165202266</v>
      </c>
      <c r="C96" s="171">
        <v>0.99748962054649015</v>
      </c>
      <c r="D96" s="171">
        <v>1.0065656078014869</v>
      </c>
      <c r="E96" s="171">
        <v>1.0200830356280777</v>
      </c>
      <c r="F96" s="171">
        <v>1.0336004634546683</v>
      </c>
      <c r="G96" s="171">
        <v>1.0862218789224678</v>
      </c>
      <c r="H96" s="171">
        <v>1.1314520556406045</v>
      </c>
      <c r="I96" s="171">
        <v>1.1766822323587411</v>
      </c>
      <c r="J96" s="171">
        <v>1.2219124090768778</v>
      </c>
      <c r="K96" s="171">
        <v>1.2671425857950145</v>
      </c>
      <c r="L96" s="171">
        <v>1.3123727625131512</v>
      </c>
      <c r="M96" s="171">
        <v>1.3576029392312878</v>
      </c>
      <c r="N96" s="171">
        <v>1.358905196247338</v>
      </c>
      <c r="O96" s="171">
        <v>1.3602074532633879</v>
      </c>
      <c r="P96" s="171">
        <v>1.361509710279438</v>
      </c>
      <c r="Q96" s="171">
        <v>1.3628119672954879</v>
      </c>
      <c r="R96" s="171">
        <v>1.3641142243115381</v>
      </c>
      <c r="S96" s="171">
        <v>1.3589051962473409</v>
      </c>
      <c r="T96" s="171">
        <v>1.3536961681831436</v>
      </c>
      <c r="U96" s="171">
        <v>1.3484871401189467</v>
      </c>
      <c r="V96" s="171">
        <v>1.3432781120547495</v>
      </c>
      <c r="W96" s="171">
        <v>1.3380690839905522</v>
      </c>
      <c r="X96" s="171"/>
      <c r="Y96" s="171"/>
      <c r="Z96" s="135"/>
      <c r="AA96" s="135"/>
      <c r="AB96" s="135"/>
      <c r="AC96" s="135"/>
      <c r="AD96" s="135"/>
      <c r="AE96" s="135"/>
      <c r="AF96" s="135"/>
      <c r="AG96" s="135"/>
    </row>
    <row r="97" spans="1:33" x14ac:dyDescent="0.35">
      <c r="A97" s="165" t="s">
        <v>163</v>
      </c>
      <c r="B97" s="171">
        <v>0.99594477165202266</v>
      </c>
      <c r="C97" s="171">
        <v>0.99748962054649015</v>
      </c>
      <c r="D97" s="171">
        <v>1.0065656078014869</v>
      </c>
      <c r="E97" s="171">
        <v>1.0200830356280777</v>
      </c>
      <c r="F97" s="171">
        <v>1.0336004634546683</v>
      </c>
      <c r="G97" s="171">
        <v>1.0862218789224678</v>
      </c>
      <c r="H97" s="171">
        <v>1.1466450541611792</v>
      </c>
      <c r="I97" s="171">
        <v>1.2070682293998904</v>
      </c>
      <c r="J97" s="171">
        <v>1.2674914046386019</v>
      </c>
      <c r="K97" s="171">
        <v>1.3279145798773131</v>
      </c>
      <c r="L97" s="171">
        <v>1.3883377551160248</v>
      </c>
      <c r="M97" s="171">
        <v>1.448760930354736</v>
      </c>
      <c r="N97" s="171">
        <v>1.4695970426115224</v>
      </c>
      <c r="O97" s="171">
        <v>1.4904331548683092</v>
      </c>
      <c r="P97" s="171">
        <v>1.5112692671250958</v>
      </c>
      <c r="Q97" s="171">
        <v>1.5321053793818826</v>
      </c>
      <c r="R97" s="171">
        <v>1.5529414916386692</v>
      </c>
      <c r="S97" s="171">
        <v>1.5360121504300297</v>
      </c>
      <c r="T97" s="171">
        <v>1.5190828092213904</v>
      </c>
      <c r="U97" s="171">
        <v>1.5021534680127508</v>
      </c>
      <c r="V97" s="171">
        <v>1.4852241268041113</v>
      </c>
      <c r="W97" s="171">
        <v>1.4682947855954718</v>
      </c>
      <c r="X97" s="171"/>
      <c r="Y97" s="171"/>
      <c r="Z97" s="135"/>
      <c r="AA97" s="135"/>
      <c r="AB97" s="135"/>
      <c r="AC97" s="135"/>
      <c r="AD97" s="135"/>
      <c r="AE97" s="135"/>
      <c r="AF97" s="135"/>
      <c r="AG97" s="135"/>
    </row>
    <row r="98" spans="1:33" s="137" customFormat="1" hidden="1" x14ac:dyDescent="0.35">
      <c r="A98" s="178" t="s">
        <v>265</v>
      </c>
      <c r="B98" s="179">
        <v>10</v>
      </c>
      <c r="C98" s="179">
        <v>10</v>
      </c>
      <c r="D98" s="179">
        <v>10</v>
      </c>
      <c r="E98" s="179">
        <v>10.3</v>
      </c>
      <c r="F98" s="179">
        <v>10.5</v>
      </c>
      <c r="G98" s="180">
        <v>11.571428571428571</v>
      </c>
      <c r="H98" s="180">
        <v>12.642857142857142</v>
      </c>
      <c r="I98" s="180">
        <v>13.714285714285714</v>
      </c>
      <c r="J98" s="180">
        <v>14.785714285714285</v>
      </c>
      <c r="K98" s="180">
        <v>15.857142857142856</v>
      </c>
      <c r="L98" s="180">
        <v>16.928571428571427</v>
      </c>
      <c r="M98" s="179">
        <v>18</v>
      </c>
      <c r="N98" s="180">
        <v>19.399999999999999</v>
      </c>
      <c r="O98" s="180">
        <v>20.799999999999997</v>
      </c>
      <c r="P98" s="180">
        <v>22.199999999999996</v>
      </c>
      <c r="Q98" s="180">
        <v>23.599999999999994</v>
      </c>
      <c r="R98" s="179">
        <v>25</v>
      </c>
      <c r="S98" s="181"/>
      <c r="T98" s="181"/>
      <c r="U98" s="181"/>
      <c r="V98" s="181"/>
      <c r="W98" s="181"/>
      <c r="X98" s="181"/>
      <c r="Y98" s="181"/>
      <c r="Z98" s="138"/>
      <c r="AA98" s="138"/>
      <c r="AB98" s="138"/>
      <c r="AC98" s="138"/>
      <c r="AD98" s="138"/>
      <c r="AE98" s="138"/>
      <c r="AF98" s="138"/>
      <c r="AG98" s="138"/>
    </row>
    <row r="99" spans="1:33" x14ac:dyDescent="0.35">
      <c r="A99" s="163"/>
      <c r="B99" s="182">
        <v>2.4</v>
      </c>
      <c r="C99" s="182">
        <v>2.4</v>
      </c>
      <c r="D99" s="182">
        <v>2.4</v>
      </c>
      <c r="E99" s="182">
        <v>2.4</v>
      </c>
      <c r="F99" s="182">
        <v>2.4</v>
      </c>
      <c r="G99" s="182">
        <v>2.4</v>
      </c>
      <c r="H99" s="182">
        <v>2.4</v>
      </c>
      <c r="I99" s="182">
        <v>2.4</v>
      </c>
      <c r="J99" s="182">
        <v>2.4</v>
      </c>
      <c r="K99" s="182">
        <v>2.4</v>
      </c>
      <c r="L99" s="182">
        <v>2.4</v>
      </c>
      <c r="M99" s="182">
        <v>2.4</v>
      </c>
      <c r="N99" s="182">
        <v>2.4</v>
      </c>
      <c r="O99" s="182">
        <v>2.4</v>
      </c>
      <c r="P99" s="182">
        <v>2.4</v>
      </c>
      <c r="Q99" s="182">
        <v>2.4</v>
      </c>
      <c r="R99" s="182">
        <v>2.4</v>
      </c>
      <c r="S99" s="182">
        <v>2.4</v>
      </c>
      <c r="T99" s="182">
        <v>2.4</v>
      </c>
      <c r="U99" s="182">
        <v>2.4</v>
      </c>
      <c r="V99" s="182">
        <v>2.4</v>
      </c>
      <c r="W99" s="182">
        <v>2.4</v>
      </c>
      <c r="X99" s="163"/>
      <c r="Y99" s="163"/>
    </row>
    <row r="100" spans="1:33" x14ac:dyDescent="0.35">
      <c r="A100" s="172" t="s">
        <v>266</v>
      </c>
      <c r="B100" s="173" t="str" cm="1">
        <f t="array" aca="1" ref="B100" ca="1">IF((INDIRECT("'" &amp; $B$3 &amp; "'!B88"))="No target","No target",INDIRECT("'" &amp; $B$3 &amp; "'!AI89"))</f>
        <v>No target</v>
      </c>
      <c r="C100" s="163"/>
      <c r="D100" s="165" t="s">
        <v>253</v>
      </c>
      <c r="E100" s="163" t="str" cm="1">
        <f t="array" aca="1" ref="E100" ca="1">IF(INDIRECT("'" &amp; $B$3 &amp; "'!D60")=0,"",IF(B100="No target","",INDIRECT("'" &amp; $B$3 &amp; "'!D60")))</f>
        <v/>
      </c>
      <c r="F100" s="163"/>
      <c r="G100" s="163"/>
      <c r="H100" s="163"/>
      <c r="I100" s="163"/>
      <c r="J100" s="163"/>
      <c r="K100" s="163"/>
      <c r="L100" s="163"/>
      <c r="M100" s="163"/>
      <c r="N100" s="163"/>
      <c r="O100" s="163"/>
      <c r="P100" s="163"/>
      <c r="Q100" s="163"/>
      <c r="R100" s="163"/>
      <c r="S100" s="163"/>
      <c r="T100" s="163"/>
      <c r="U100" s="163"/>
      <c r="V100" s="163"/>
      <c r="W100" s="163"/>
      <c r="X100" s="163"/>
      <c r="Y100" s="163"/>
    </row>
    <row r="101" spans="1:33" x14ac:dyDescent="0.35">
      <c r="A101" s="172" t="s">
        <v>267</v>
      </c>
      <c r="B101" s="173" t="str" cm="1">
        <f t="array" aca="1" ref="B101" ca="1">IF((INDIRECT("'" &amp; $B$3 &amp; "'!B88"))="No target","No target",INDIRECT("'" &amp; $B$3 &amp; "'!AJ89"))</f>
        <v>No target</v>
      </c>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row>
    <row r="102" spans="1:33" x14ac:dyDescent="0.3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row>
    <row r="103" spans="1:33" x14ac:dyDescent="0.3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row>
    <row r="104" spans="1:33" x14ac:dyDescent="0.3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row>
    <row r="105" spans="1:33" x14ac:dyDescent="0.3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row>
    <row r="106" spans="1:33" x14ac:dyDescent="0.3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row>
    <row r="107" spans="1:33" x14ac:dyDescent="0.3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row>
    <row r="108" spans="1:33" x14ac:dyDescent="0.3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row>
    <row r="109" spans="1:33" x14ac:dyDescent="0.3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row>
    <row r="110" spans="1:33" x14ac:dyDescent="0.3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row>
    <row r="111" spans="1:33" x14ac:dyDescent="0.3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row>
    <row r="112" spans="1:33" x14ac:dyDescent="0.3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row>
    <row r="113" spans="1:25" x14ac:dyDescent="0.3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row>
    <row r="114" spans="1:25" x14ac:dyDescent="0.3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row>
    <row r="115" spans="1:25" x14ac:dyDescent="0.3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row>
    <row r="116" spans="1:25" x14ac:dyDescent="0.3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row>
    <row r="117" spans="1:25" x14ac:dyDescent="0.3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row>
    <row r="118" spans="1:25" x14ac:dyDescent="0.3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row>
    <row r="119" spans="1:25" x14ac:dyDescent="0.3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row>
    <row r="120" spans="1:25" x14ac:dyDescent="0.3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row>
    <row r="121" spans="1:25" x14ac:dyDescent="0.3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row>
    <row r="122" spans="1:25" x14ac:dyDescent="0.3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row>
    <row r="130" spans="2:34" hidden="1" x14ac:dyDescent="0.35"/>
    <row r="131" spans="2:34" hidden="1" x14ac:dyDescent="0.35">
      <c r="B131" s="49" t="str">
        <f>ADDRESS(75,B142,4)</f>
        <v>C75</v>
      </c>
      <c r="C131" s="49" t="str">
        <f t="shared" ref="C131:AG131" si="0">ADDRESS(75,C142,4)</f>
        <v>D75</v>
      </c>
      <c r="D131" s="49" t="str">
        <f t="shared" si="0"/>
        <v>E75</v>
      </c>
      <c r="E131" s="49" t="str">
        <f t="shared" si="0"/>
        <v>F75</v>
      </c>
      <c r="F131" s="49" t="str">
        <f t="shared" si="0"/>
        <v>G75</v>
      </c>
      <c r="G131" s="49" t="str">
        <f t="shared" si="0"/>
        <v>H75</v>
      </c>
      <c r="H131" s="49" t="str">
        <f t="shared" si="0"/>
        <v>I75</v>
      </c>
      <c r="I131" s="49" t="str">
        <f t="shared" si="0"/>
        <v>J75</v>
      </c>
      <c r="J131" s="49" t="str">
        <f t="shared" si="0"/>
        <v>K75</v>
      </c>
      <c r="K131" s="49" t="str">
        <f t="shared" si="0"/>
        <v>L75</v>
      </c>
      <c r="L131" s="49" t="str">
        <f t="shared" si="0"/>
        <v>M75</v>
      </c>
      <c r="M131" s="49" t="str">
        <f t="shared" si="0"/>
        <v>N75</v>
      </c>
      <c r="N131" s="49" t="str">
        <f t="shared" si="0"/>
        <v>O75</v>
      </c>
      <c r="O131" s="49" t="str">
        <f t="shared" si="0"/>
        <v>P75</v>
      </c>
      <c r="P131" s="49" t="str">
        <f t="shared" si="0"/>
        <v>Q75</v>
      </c>
      <c r="Q131" s="49" t="str">
        <f t="shared" si="0"/>
        <v>R75</v>
      </c>
      <c r="R131" s="49" t="str">
        <f t="shared" si="0"/>
        <v>S75</v>
      </c>
      <c r="S131" s="49" t="str">
        <f t="shared" si="0"/>
        <v>T75</v>
      </c>
      <c r="T131" s="49" t="str">
        <f t="shared" si="0"/>
        <v>U75</v>
      </c>
      <c r="U131" s="49" t="str">
        <f t="shared" si="0"/>
        <v>V75</v>
      </c>
      <c r="V131" s="49" t="str">
        <f t="shared" si="0"/>
        <v>W75</v>
      </c>
      <c r="W131" s="49" t="str">
        <f t="shared" si="0"/>
        <v>X75</v>
      </c>
      <c r="X131" s="49" t="str">
        <f t="shared" si="0"/>
        <v>Y75</v>
      </c>
      <c r="Y131" s="49" t="str">
        <f t="shared" si="0"/>
        <v>Z75</v>
      </c>
      <c r="Z131" s="49" t="str">
        <f t="shared" si="0"/>
        <v>AA75</v>
      </c>
      <c r="AA131" s="49" t="str">
        <f t="shared" si="0"/>
        <v>AB75</v>
      </c>
      <c r="AB131" s="49" t="str">
        <f t="shared" si="0"/>
        <v>AC75</v>
      </c>
      <c r="AC131" s="49" t="str">
        <f t="shared" si="0"/>
        <v>AD75</v>
      </c>
      <c r="AD131" s="49" t="str">
        <f t="shared" si="0"/>
        <v>AE75</v>
      </c>
      <c r="AE131" s="49" t="str">
        <f t="shared" si="0"/>
        <v>AF75</v>
      </c>
      <c r="AF131" s="49" t="str">
        <f t="shared" si="0"/>
        <v>AG75</v>
      </c>
      <c r="AG131" s="49" t="str">
        <f t="shared" si="0"/>
        <v>AH75</v>
      </c>
    </row>
    <row r="132" spans="2:34" hidden="1" x14ac:dyDescent="0.35">
      <c r="B132" s="49" t="str">
        <f>ADDRESS(76,B142,4)</f>
        <v>C76</v>
      </c>
      <c r="C132" s="49" t="str">
        <f t="shared" ref="C132:AG132" si="1">ADDRESS(76,C142,4)</f>
        <v>D76</v>
      </c>
      <c r="D132" s="49" t="str">
        <f t="shared" si="1"/>
        <v>E76</v>
      </c>
      <c r="E132" s="49" t="str">
        <f t="shared" si="1"/>
        <v>F76</v>
      </c>
      <c r="F132" s="49" t="str">
        <f t="shared" si="1"/>
        <v>G76</v>
      </c>
      <c r="G132" s="49" t="str">
        <f t="shared" si="1"/>
        <v>H76</v>
      </c>
      <c r="H132" s="49" t="str">
        <f t="shared" si="1"/>
        <v>I76</v>
      </c>
      <c r="I132" s="49" t="str">
        <f t="shared" si="1"/>
        <v>J76</v>
      </c>
      <c r="J132" s="49" t="str">
        <f t="shared" si="1"/>
        <v>K76</v>
      </c>
      <c r="K132" s="49" t="str">
        <f t="shared" si="1"/>
        <v>L76</v>
      </c>
      <c r="L132" s="49" t="str">
        <f t="shared" si="1"/>
        <v>M76</v>
      </c>
      <c r="M132" s="49" t="str">
        <f t="shared" si="1"/>
        <v>N76</v>
      </c>
      <c r="N132" s="49" t="str">
        <f t="shared" si="1"/>
        <v>O76</v>
      </c>
      <c r="O132" s="49" t="str">
        <f t="shared" si="1"/>
        <v>P76</v>
      </c>
      <c r="P132" s="49" t="str">
        <f t="shared" si="1"/>
        <v>Q76</v>
      </c>
      <c r="Q132" s="49" t="str">
        <f t="shared" si="1"/>
        <v>R76</v>
      </c>
      <c r="R132" s="49" t="str">
        <f t="shared" si="1"/>
        <v>S76</v>
      </c>
      <c r="S132" s="49" t="str">
        <f t="shared" si="1"/>
        <v>T76</v>
      </c>
      <c r="T132" s="49" t="str">
        <f t="shared" si="1"/>
        <v>U76</v>
      </c>
      <c r="U132" s="49" t="str">
        <f t="shared" si="1"/>
        <v>V76</v>
      </c>
      <c r="V132" s="49" t="str">
        <f t="shared" si="1"/>
        <v>W76</v>
      </c>
      <c r="W132" s="49" t="str">
        <f t="shared" si="1"/>
        <v>X76</v>
      </c>
      <c r="X132" s="49" t="str">
        <f t="shared" si="1"/>
        <v>Y76</v>
      </c>
      <c r="Y132" s="49" t="str">
        <f t="shared" si="1"/>
        <v>Z76</v>
      </c>
      <c r="Z132" s="49" t="str">
        <f t="shared" si="1"/>
        <v>AA76</v>
      </c>
      <c r="AA132" s="49" t="str">
        <f t="shared" si="1"/>
        <v>AB76</v>
      </c>
      <c r="AB132" s="49" t="str">
        <f t="shared" si="1"/>
        <v>AC76</v>
      </c>
      <c r="AC132" s="49" t="str">
        <f t="shared" si="1"/>
        <v>AD76</v>
      </c>
      <c r="AD132" s="49" t="str">
        <f t="shared" si="1"/>
        <v>AE76</v>
      </c>
      <c r="AE132" s="49" t="str">
        <f t="shared" si="1"/>
        <v>AF76</v>
      </c>
      <c r="AF132" s="49" t="str">
        <f t="shared" si="1"/>
        <v>AG76</v>
      </c>
      <c r="AG132" s="49" t="str">
        <f t="shared" si="1"/>
        <v>AH76</v>
      </c>
    </row>
    <row r="133" spans="2:34" hidden="1" x14ac:dyDescent="0.35">
      <c r="B133" s="49" t="str">
        <f>ADDRESS(77,B142,4)</f>
        <v>C77</v>
      </c>
      <c r="C133" s="49" t="str">
        <f t="shared" ref="C133:AG133" si="2">ADDRESS(77,C142,4)</f>
        <v>D77</v>
      </c>
      <c r="D133" s="49" t="str">
        <f t="shared" si="2"/>
        <v>E77</v>
      </c>
      <c r="E133" s="49" t="str">
        <f t="shared" si="2"/>
        <v>F77</v>
      </c>
      <c r="F133" s="49" t="str">
        <f t="shared" si="2"/>
        <v>G77</v>
      </c>
      <c r="G133" s="49" t="str">
        <f t="shared" si="2"/>
        <v>H77</v>
      </c>
      <c r="H133" s="49" t="str">
        <f t="shared" si="2"/>
        <v>I77</v>
      </c>
      <c r="I133" s="49" t="str">
        <f t="shared" si="2"/>
        <v>J77</v>
      </c>
      <c r="J133" s="49" t="str">
        <f t="shared" si="2"/>
        <v>K77</v>
      </c>
      <c r="K133" s="49" t="str">
        <f t="shared" si="2"/>
        <v>L77</v>
      </c>
      <c r="L133" s="49" t="str">
        <f t="shared" si="2"/>
        <v>M77</v>
      </c>
      <c r="M133" s="49" t="str">
        <f t="shared" si="2"/>
        <v>N77</v>
      </c>
      <c r="N133" s="49" t="str">
        <f t="shared" si="2"/>
        <v>O77</v>
      </c>
      <c r="O133" s="49" t="str">
        <f t="shared" si="2"/>
        <v>P77</v>
      </c>
      <c r="P133" s="49" t="str">
        <f t="shared" si="2"/>
        <v>Q77</v>
      </c>
      <c r="Q133" s="49" t="str">
        <f t="shared" si="2"/>
        <v>R77</v>
      </c>
      <c r="R133" s="49" t="str">
        <f t="shared" si="2"/>
        <v>S77</v>
      </c>
      <c r="S133" s="49" t="str">
        <f t="shared" si="2"/>
        <v>T77</v>
      </c>
      <c r="T133" s="49" t="str">
        <f t="shared" si="2"/>
        <v>U77</v>
      </c>
      <c r="U133" s="49" t="str">
        <f t="shared" si="2"/>
        <v>V77</v>
      </c>
      <c r="V133" s="49" t="str">
        <f t="shared" si="2"/>
        <v>W77</v>
      </c>
      <c r="W133" s="49" t="str">
        <f t="shared" si="2"/>
        <v>X77</v>
      </c>
      <c r="X133" s="49" t="str">
        <f t="shared" si="2"/>
        <v>Y77</v>
      </c>
      <c r="Y133" s="49" t="str">
        <f t="shared" si="2"/>
        <v>Z77</v>
      </c>
      <c r="Z133" s="49" t="str">
        <f t="shared" si="2"/>
        <v>AA77</v>
      </c>
      <c r="AA133" s="49" t="str">
        <f t="shared" si="2"/>
        <v>AB77</v>
      </c>
      <c r="AB133" s="49" t="str">
        <f t="shared" si="2"/>
        <v>AC77</v>
      </c>
      <c r="AC133" s="49" t="str">
        <f t="shared" si="2"/>
        <v>AD77</v>
      </c>
      <c r="AD133" s="49" t="str">
        <f t="shared" si="2"/>
        <v>AE77</v>
      </c>
      <c r="AE133" s="49" t="str">
        <f t="shared" si="2"/>
        <v>AF77</v>
      </c>
      <c r="AF133" s="49" t="str">
        <f t="shared" si="2"/>
        <v>AG77</v>
      </c>
      <c r="AG133" s="49" t="str">
        <f t="shared" si="2"/>
        <v>AH77</v>
      </c>
    </row>
    <row r="134" spans="2:34" hidden="1" x14ac:dyDescent="0.35">
      <c r="B134" s="49" t="str">
        <f>ADDRESS(82,B142,4)</f>
        <v>C82</v>
      </c>
      <c r="C134" s="49" t="str">
        <f t="shared" ref="C134:AG134" si="3">ADDRESS(82,C142,4)</f>
        <v>D82</v>
      </c>
      <c r="D134" s="49" t="str">
        <f t="shared" si="3"/>
        <v>E82</v>
      </c>
      <c r="E134" s="49" t="str">
        <f t="shared" si="3"/>
        <v>F82</v>
      </c>
      <c r="F134" s="49" t="str">
        <f t="shared" si="3"/>
        <v>G82</v>
      </c>
      <c r="G134" s="49" t="str">
        <f t="shared" si="3"/>
        <v>H82</v>
      </c>
      <c r="H134" s="49" t="str">
        <f t="shared" si="3"/>
        <v>I82</v>
      </c>
      <c r="I134" s="49" t="str">
        <f t="shared" si="3"/>
        <v>J82</v>
      </c>
      <c r="J134" s="49" t="str">
        <f t="shared" si="3"/>
        <v>K82</v>
      </c>
      <c r="K134" s="49" t="str">
        <f t="shared" si="3"/>
        <v>L82</v>
      </c>
      <c r="L134" s="49" t="str">
        <f t="shared" si="3"/>
        <v>M82</v>
      </c>
      <c r="M134" s="49" t="str">
        <f t="shared" si="3"/>
        <v>N82</v>
      </c>
      <c r="N134" s="49" t="str">
        <f t="shared" si="3"/>
        <v>O82</v>
      </c>
      <c r="O134" s="49" t="str">
        <f t="shared" si="3"/>
        <v>P82</v>
      </c>
      <c r="P134" s="49" t="str">
        <f t="shared" si="3"/>
        <v>Q82</v>
      </c>
      <c r="Q134" s="49" t="str">
        <f t="shared" si="3"/>
        <v>R82</v>
      </c>
      <c r="R134" s="49" t="str">
        <f t="shared" si="3"/>
        <v>S82</v>
      </c>
      <c r="S134" s="49" t="str">
        <f t="shared" si="3"/>
        <v>T82</v>
      </c>
      <c r="T134" s="49" t="str">
        <f t="shared" si="3"/>
        <v>U82</v>
      </c>
      <c r="U134" s="49" t="str">
        <f t="shared" si="3"/>
        <v>V82</v>
      </c>
      <c r="V134" s="49" t="str">
        <f t="shared" si="3"/>
        <v>W82</v>
      </c>
      <c r="W134" s="49" t="str">
        <f t="shared" si="3"/>
        <v>X82</v>
      </c>
      <c r="X134" s="49" t="str">
        <f t="shared" si="3"/>
        <v>Y82</v>
      </c>
      <c r="Y134" s="49" t="str">
        <f t="shared" si="3"/>
        <v>Z82</v>
      </c>
      <c r="Z134" s="49" t="str">
        <f t="shared" si="3"/>
        <v>AA82</v>
      </c>
      <c r="AA134" s="49" t="str">
        <f t="shared" si="3"/>
        <v>AB82</v>
      </c>
      <c r="AB134" s="49" t="str">
        <f t="shared" si="3"/>
        <v>AC82</v>
      </c>
      <c r="AC134" s="49" t="str">
        <f t="shared" si="3"/>
        <v>AD82</v>
      </c>
      <c r="AD134" s="49" t="str">
        <f t="shared" si="3"/>
        <v>AE82</v>
      </c>
      <c r="AE134" s="49" t="str">
        <f t="shared" si="3"/>
        <v>AF82</v>
      </c>
      <c r="AF134" s="49" t="str">
        <f t="shared" si="3"/>
        <v>AG82</v>
      </c>
      <c r="AG134" s="49" t="str">
        <f t="shared" si="3"/>
        <v>AH82</v>
      </c>
    </row>
    <row r="135" spans="2:34" hidden="1" x14ac:dyDescent="0.35">
      <c r="B135" s="49" t="str">
        <f>ADDRESS(83,B142,4)</f>
        <v>C83</v>
      </c>
      <c r="C135" s="49" t="str">
        <f t="shared" ref="C135:AG135" si="4">ADDRESS(83,C142,4)</f>
        <v>D83</v>
      </c>
      <c r="D135" s="49" t="str">
        <f t="shared" si="4"/>
        <v>E83</v>
      </c>
      <c r="E135" s="49" t="str">
        <f t="shared" si="4"/>
        <v>F83</v>
      </c>
      <c r="F135" s="49" t="str">
        <f t="shared" si="4"/>
        <v>G83</v>
      </c>
      <c r="G135" s="49" t="str">
        <f t="shared" si="4"/>
        <v>H83</v>
      </c>
      <c r="H135" s="49" t="str">
        <f t="shared" si="4"/>
        <v>I83</v>
      </c>
      <c r="I135" s="49" t="str">
        <f t="shared" si="4"/>
        <v>J83</v>
      </c>
      <c r="J135" s="49" t="str">
        <f t="shared" si="4"/>
        <v>K83</v>
      </c>
      <c r="K135" s="49" t="str">
        <f t="shared" si="4"/>
        <v>L83</v>
      </c>
      <c r="L135" s="49" t="str">
        <f t="shared" si="4"/>
        <v>M83</v>
      </c>
      <c r="M135" s="49" t="str">
        <f t="shared" si="4"/>
        <v>N83</v>
      </c>
      <c r="N135" s="49" t="str">
        <f t="shared" si="4"/>
        <v>O83</v>
      </c>
      <c r="O135" s="49" t="str">
        <f t="shared" si="4"/>
        <v>P83</v>
      </c>
      <c r="P135" s="49" t="str">
        <f t="shared" si="4"/>
        <v>Q83</v>
      </c>
      <c r="Q135" s="49" t="str">
        <f t="shared" si="4"/>
        <v>R83</v>
      </c>
      <c r="R135" s="49" t="str">
        <f t="shared" si="4"/>
        <v>S83</v>
      </c>
      <c r="S135" s="49" t="str">
        <f t="shared" si="4"/>
        <v>T83</v>
      </c>
      <c r="T135" s="49" t="str">
        <f t="shared" si="4"/>
        <v>U83</v>
      </c>
      <c r="U135" s="49" t="str">
        <f t="shared" si="4"/>
        <v>V83</v>
      </c>
      <c r="V135" s="49" t="str">
        <f t="shared" si="4"/>
        <v>W83</v>
      </c>
      <c r="W135" s="49" t="str">
        <f t="shared" si="4"/>
        <v>X83</v>
      </c>
      <c r="X135" s="49" t="str">
        <f t="shared" si="4"/>
        <v>Y83</v>
      </c>
      <c r="Y135" s="49" t="str">
        <f t="shared" si="4"/>
        <v>Z83</v>
      </c>
      <c r="Z135" s="49" t="str">
        <f t="shared" si="4"/>
        <v>AA83</v>
      </c>
      <c r="AA135" s="49" t="str">
        <f t="shared" si="4"/>
        <v>AB83</v>
      </c>
      <c r="AB135" s="49" t="str">
        <f t="shared" si="4"/>
        <v>AC83</v>
      </c>
      <c r="AC135" s="49" t="str">
        <f t="shared" si="4"/>
        <v>AD83</v>
      </c>
      <c r="AD135" s="49" t="str">
        <f t="shared" si="4"/>
        <v>AE83</v>
      </c>
      <c r="AE135" s="49" t="str">
        <f t="shared" si="4"/>
        <v>AF83</v>
      </c>
      <c r="AF135" s="49" t="str">
        <f t="shared" si="4"/>
        <v>AG83</v>
      </c>
      <c r="AG135" s="49" t="str">
        <f t="shared" si="4"/>
        <v>AH83</v>
      </c>
    </row>
    <row r="136" spans="2:34" hidden="1" x14ac:dyDescent="0.35">
      <c r="B136" s="49" t="str">
        <f>ADDRESS(89,B142,4)</f>
        <v>C89</v>
      </c>
      <c r="C136" s="49" t="str">
        <f t="shared" ref="C136:AG136" si="5">ADDRESS(89,C142,4)</f>
        <v>D89</v>
      </c>
      <c r="D136" s="49" t="str">
        <f t="shared" si="5"/>
        <v>E89</v>
      </c>
      <c r="E136" s="49" t="str">
        <f t="shared" si="5"/>
        <v>F89</v>
      </c>
      <c r="F136" s="49" t="str">
        <f t="shared" si="5"/>
        <v>G89</v>
      </c>
      <c r="G136" s="49" t="str">
        <f t="shared" si="5"/>
        <v>H89</v>
      </c>
      <c r="H136" s="49" t="str">
        <f t="shared" si="5"/>
        <v>I89</v>
      </c>
      <c r="I136" s="49" t="str">
        <f t="shared" si="5"/>
        <v>J89</v>
      </c>
      <c r="J136" s="49" t="str">
        <f t="shared" si="5"/>
        <v>K89</v>
      </c>
      <c r="K136" s="49" t="str">
        <f t="shared" si="5"/>
        <v>L89</v>
      </c>
      <c r="L136" s="49" t="str">
        <f t="shared" si="5"/>
        <v>M89</v>
      </c>
      <c r="M136" s="49" t="str">
        <f t="shared" si="5"/>
        <v>N89</v>
      </c>
      <c r="N136" s="49" t="str">
        <f t="shared" si="5"/>
        <v>O89</v>
      </c>
      <c r="O136" s="49" t="str">
        <f t="shared" si="5"/>
        <v>P89</v>
      </c>
      <c r="P136" s="49" t="str">
        <f t="shared" si="5"/>
        <v>Q89</v>
      </c>
      <c r="Q136" s="49" t="str">
        <f t="shared" si="5"/>
        <v>R89</v>
      </c>
      <c r="R136" s="49" t="str">
        <f t="shared" si="5"/>
        <v>S89</v>
      </c>
      <c r="S136" s="49" t="str">
        <f t="shared" si="5"/>
        <v>T89</v>
      </c>
      <c r="T136" s="49" t="str">
        <f t="shared" si="5"/>
        <v>U89</v>
      </c>
      <c r="U136" s="49" t="str">
        <f t="shared" si="5"/>
        <v>V89</v>
      </c>
      <c r="V136" s="49" t="str">
        <f t="shared" si="5"/>
        <v>W89</v>
      </c>
      <c r="W136" s="49" t="str">
        <f t="shared" si="5"/>
        <v>X89</v>
      </c>
      <c r="X136" s="49" t="str">
        <f t="shared" si="5"/>
        <v>Y89</v>
      </c>
      <c r="Y136" s="49" t="str">
        <f t="shared" si="5"/>
        <v>Z89</v>
      </c>
      <c r="Z136" s="49" t="str">
        <f t="shared" si="5"/>
        <v>AA89</v>
      </c>
      <c r="AA136" s="49" t="str">
        <f t="shared" si="5"/>
        <v>AB89</v>
      </c>
      <c r="AB136" s="49" t="str">
        <f t="shared" si="5"/>
        <v>AC89</v>
      </c>
      <c r="AC136" s="49" t="str">
        <f t="shared" si="5"/>
        <v>AD89</v>
      </c>
      <c r="AD136" s="49" t="str">
        <f t="shared" si="5"/>
        <v>AE89</v>
      </c>
      <c r="AE136" s="49" t="str">
        <f t="shared" si="5"/>
        <v>AF89</v>
      </c>
      <c r="AF136" s="49" t="str">
        <f t="shared" si="5"/>
        <v>AG89</v>
      </c>
      <c r="AG136" s="49" t="str">
        <f t="shared" si="5"/>
        <v>AH89</v>
      </c>
    </row>
    <row r="137" spans="2:34" hidden="1" x14ac:dyDescent="0.35">
      <c r="B137" s="49" t="str">
        <f>ADDRESS(81,B142,4)</f>
        <v>C81</v>
      </c>
      <c r="C137" s="49" t="str">
        <f t="shared" ref="C137:AG137" si="6">ADDRESS(81,C142,4)</f>
        <v>D81</v>
      </c>
      <c r="D137" s="49" t="str">
        <f t="shared" si="6"/>
        <v>E81</v>
      </c>
      <c r="E137" s="49" t="str">
        <f t="shared" si="6"/>
        <v>F81</v>
      </c>
      <c r="F137" s="49" t="str">
        <f t="shared" si="6"/>
        <v>G81</v>
      </c>
      <c r="G137" s="49" t="str">
        <f t="shared" si="6"/>
        <v>H81</v>
      </c>
      <c r="H137" s="49" t="str">
        <f t="shared" si="6"/>
        <v>I81</v>
      </c>
      <c r="I137" s="49" t="str">
        <f t="shared" si="6"/>
        <v>J81</v>
      </c>
      <c r="J137" s="49" t="str">
        <f t="shared" si="6"/>
        <v>K81</v>
      </c>
      <c r="K137" s="49" t="str">
        <f t="shared" si="6"/>
        <v>L81</v>
      </c>
      <c r="L137" s="49" t="str">
        <f t="shared" si="6"/>
        <v>M81</v>
      </c>
      <c r="M137" s="49" t="str">
        <f t="shared" si="6"/>
        <v>N81</v>
      </c>
      <c r="N137" s="49" t="str">
        <f t="shared" si="6"/>
        <v>O81</v>
      </c>
      <c r="O137" s="49" t="str">
        <f t="shared" si="6"/>
        <v>P81</v>
      </c>
      <c r="P137" s="49" t="str">
        <f t="shared" si="6"/>
        <v>Q81</v>
      </c>
      <c r="Q137" s="49" t="str">
        <f t="shared" si="6"/>
        <v>R81</v>
      </c>
      <c r="R137" s="49" t="str">
        <f t="shared" si="6"/>
        <v>S81</v>
      </c>
      <c r="S137" s="49" t="str">
        <f t="shared" si="6"/>
        <v>T81</v>
      </c>
      <c r="T137" s="49" t="str">
        <f t="shared" si="6"/>
        <v>U81</v>
      </c>
      <c r="U137" s="49" t="str">
        <f t="shared" si="6"/>
        <v>V81</v>
      </c>
      <c r="V137" s="49" t="str">
        <f t="shared" si="6"/>
        <v>W81</v>
      </c>
      <c r="W137" s="49" t="str">
        <f t="shared" si="6"/>
        <v>X81</v>
      </c>
      <c r="X137" s="49" t="str">
        <f t="shared" si="6"/>
        <v>Y81</v>
      </c>
      <c r="Y137" s="49" t="str">
        <f t="shared" si="6"/>
        <v>Z81</v>
      </c>
      <c r="Z137" s="49" t="str">
        <f t="shared" si="6"/>
        <v>AA81</v>
      </c>
      <c r="AA137" s="49" t="str">
        <f t="shared" si="6"/>
        <v>AB81</v>
      </c>
      <c r="AB137" s="49" t="str">
        <f t="shared" si="6"/>
        <v>AC81</v>
      </c>
      <c r="AC137" s="49" t="str">
        <f t="shared" si="6"/>
        <v>AD81</v>
      </c>
      <c r="AD137" s="49" t="str">
        <f t="shared" si="6"/>
        <v>AE81</v>
      </c>
      <c r="AE137" s="49" t="str">
        <f t="shared" si="6"/>
        <v>AF81</v>
      </c>
      <c r="AF137" s="49" t="str">
        <f t="shared" si="6"/>
        <v>AG81</v>
      </c>
      <c r="AG137" s="49" t="str">
        <f t="shared" si="6"/>
        <v>AH81</v>
      </c>
    </row>
    <row r="138" spans="2:34" hidden="1" x14ac:dyDescent="0.35">
      <c r="B138" s="49" t="str">
        <f>ADDRESS(82,B142,4)</f>
        <v>C82</v>
      </c>
      <c r="C138" s="49" t="str">
        <f t="shared" ref="C138:AG138" si="7">ADDRESS(82,C142,4)</f>
        <v>D82</v>
      </c>
      <c r="D138" s="49" t="str">
        <f t="shared" si="7"/>
        <v>E82</v>
      </c>
      <c r="E138" s="49" t="str">
        <f t="shared" si="7"/>
        <v>F82</v>
      </c>
      <c r="F138" s="49" t="str">
        <f t="shared" si="7"/>
        <v>G82</v>
      </c>
      <c r="G138" s="49" t="str">
        <f t="shared" si="7"/>
        <v>H82</v>
      </c>
      <c r="H138" s="49" t="str">
        <f t="shared" si="7"/>
        <v>I82</v>
      </c>
      <c r="I138" s="49" t="str">
        <f t="shared" si="7"/>
        <v>J82</v>
      </c>
      <c r="J138" s="49" t="str">
        <f t="shared" si="7"/>
        <v>K82</v>
      </c>
      <c r="K138" s="49" t="str">
        <f t="shared" si="7"/>
        <v>L82</v>
      </c>
      <c r="L138" s="49" t="str">
        <f t="shared" si="7"/>
        <v>M82</v>
      </c>
      <c r="M138" s="49" t="str">
        <f t="shared" si="7"/>
        <v>N82</v>
      </c>
      <c r="N138" s="49" t="str">
        <f t="shared" si="7"/>
        <v>O82</v>
      </c>
      <c r="O138" s="49" t="str">
        <f t="shared" si="7"/>
        <v>P82</v>
      </c>
      <c r="P138" s="49" t="str">
        <f t="shared" si="7"/>
        <v>Q82</v>
      </c>
      <c r="Q138" s="49" t="str">
        <f t="shared" si="7"/>
        <v>R82</v>
      </c>
      <c r="R138" s="49" t="str">
        <f t="shared" si="7"/>
        <v>S82</v>
      </c>
      <c r="S138" s="49" t="str">
        <f t="shared" si="7"/>
        <v>T82</v>
      </c>
      <c r="T138" s="49" t="str">
        <f t="shared" si="7"/>
        <v>U82</v>
      </c>
      <c r="U138" s="49" t="str">
        <f t="shared" si="7"/>
        <v>V82</v>
      </c>
      <c r="V138" s="49" t="str">
        <f t="shared" si="7"/>
        <v>W82</v>
      </c>
      <c r="W138" s="49" t="str">
        <f t="shared" si="7"/>
        <v>X82</v>
      </c>
      <c r="X138" s="49" t="str">
        <f t="shared" si="7"/>
        <v>Y82</v>
      </c>
      <c r="Y138" s="49" t="str">
        <f t="shared" si="7"/>
        <v>Z82</v>
      </c>
      <c r="Z138" s="49" t="str">
        <f t="shared" si="7"/>
        <v>AA82</v>
      </c>
      <c r="AA138" s="49" t="str">
        <f t="shared" si="7"/>
        <v>AB82</v>
      </c>
      <c r="AB138" s="49" t="str">
        <f t="shared" si="7"/>
        <v>AC82</v>
      </c>
      <c r="AC138" s="49" t="str">
        <f t="shared" si="7"/>
        <v>AD82</v>
      </c>
      <c r="AD138" s="49" t="str">
        <f t="shared" si="7"/>
        <v>AE82</v>
      </c>
      <c r="AE138" s="49" t="str">
        <f t="shared" si="7"/>
        <v>AF82</v>
      </c>
      <c r="AF138" s="49" t="str">
        <f t="shared" si="7"/>
        <v>AG82</v>
      </c>
      <c r="AG138" s="49" t="str">
        <f t="shared" si="7"/>
        <v>AH82</v>
      </c>
    </row>
    <row r="139" spans="2:34" hidden="1" x14ac:dyDescent="0.35">
      <c r="B139" s="49" t="str">
        <f>ADDRESS(89,B142,4)</f>
        <v>C89</v>
      </c>
      <c r="C139" s="49" t="str">
        <f t="shared" ref="C139:AG139" si="8">ADDRESS(89,C142,4)</f>
        <v>D89</v>
      </c>
      <c r="D139" s="49" t="str">
        <f t="shared" si="8"/>
        <v>E89</v>
      </c>
      <c r="E139" s="49" t="str">
        <f t="shared" si="8"/>
        <v>F89</v>
      </c>
      <c r="F139" s="49" t="str">
        <f t="shared" si="8"/>
        <v>G89</v>
      </c>
      <c r="G139" s="49" t="str">
        <f t="shared" si="8"/>
        <v>H89</v>
      </c>
      <c r="H139" s="49" t="str">
        <f t="shared" si="8"/>
        <v>I89</v>
      </c>
      <c r="I139" s="49" t="str">
        <f t="shared" si="8"/>
        <v>J89</v>
      </c>
      <c r="J139" s="49" t="str">
        <f t="shared" si="8"/>
        <v>K89</v>
      </c>
      <c r="K139" s="49" t="str">
        <f t="shared" si="8"/>
        <v>L89</v>
      </c>
      <c r="L139" s="49" t="str">
        <f t="shared" si="8"/>
        <v>M89</v>
      </c>
      <c r="M139" s="49" t="str">
        <f t="shared" si="8"/>
        <v>N89</v>
      </c>
      <c r="N139" s="49" t="str">
        <f t="shared" si="8"/>
        <v>O89</v>
      </c>
      <c r="O139" s="49" t="str">
        <f t="shared" si="8"/>
        <v>P89</v>
      </c>
      <c r="P139" s="49" t="str">
        <f t="shared" si="8"/>
        <v>Q89</v>
      </c>
      <c r="Q139" s="49" t="str">
        <f t="shared" si="8"/>
        <v>R89</v>
      </c>
      <c r="R139" s="49" t="str">
        <f t="shared" si="8"/>
        <v>S89</v>
      </c>
      <c r="S139" s="49" t="str">
        <f t="shared" si="8"/>
        <v>T89</v>
      </c>
      <c r="T139" s="49" t="str">
        <f t="shared" si="8"/>
        <v>U89</v>
      </c>
      <c r="U139" s="49" t="str">
        <f t="shared" si="8"/>
        <v>V89</v>
      </c>
      <c r="V139" s="49" t="str">
        <f t="shared" si="8"/>
        <v>W89</v>
      </c>
      <c r="W139" s="49" t="str">
        <f t="shared" si="8"/>
        <v>X89</v>
      </c>
      <c r="X139" s="49" t="str">
        <f t="shared" si="8"/>
        <v>Y89</v>
      </c>
      <c r="Y139" s="49" t="str">
        <f t="shared" si="8"/>
        <v>Z89</v>
      </c>
      <c r="Z139" s="49" t="str">
        <f t="shared" si="8"/>
        <v>AA89</v>
      </c>
      <c r="AA139" s="49" t="str">
        <f t="shared" si="8"/>
        <v>AB89</v>
      </c>
      <c r="AB139" s="49" t="str">
        <f t="shared" si="8"/>
        <v>AC89</v>
      </c>
      <c r="AC139" s="49" t="str">
        <f t="shared" si="8"/>
        <v>AD89</v>
      </c>
      <c r="AD139" s="49" t="str">
        <f t="shared" si="8"/>
        <v>AE89</v>
      </c>
      <c r="AE139" s="49" t="str">
        <f t="shared" si="8"/>
        <v>AF89</v>
      </c>
      <c r="AF139" s="49" t="str">
        <f t="shared" si="8"/>
        <v>AG89</v>
      </c>
      <c r="AG139" s="49" t="str">
        <f t="shared" si="8"/>
        <v>AH89</v>
      </c>
    </row>
    <row r="140" spans="2:34" hidden="1" x14ac:dyDescent="0.35">
      <c r="B140" s="49" t="str">
        <f>ADDRESS(97,B142,4)</f>
        <v>C97</v>
      </c>
      <c r="C140" s="49" t="str">
        <f t="shared" ref="C140:AG140" si="9">ADDRESS(97,C142,4)</f>
        <v>D97</v>
      </c>
      <c r="D140" s="49" t="str">
        <f t="shared" si="9"/>
        <v>E97</v>
      </c>
      <c r="E140" s="49" t="str">
        <f t="shared" si="9"/>
        <v>F97</v>
      </c>
      <c r="F140" s="49" t="str">
        <f t="shared" si="9"/>
        <v>G97</v>
      </c>
      <c r="G140" s="49" t="str">
        <f t="shared" si="9"/>
        <v>H97</v>
      </c>
      <c r="H140" s="49" t="str">
        <f t="shared" si="9"/>
        <v>I97</v>
      </c>
      <c r="I140" s="49" t="str">
        <f t="shared" si="9"/>
        <v>J97</v>
      </c>
      <c r="J140" s="49" t="str">
        <f t="shared" si="9"/>
        <v>K97</v>
      </c>
      <c r="K140" s="49" t="str">
        <f t="shared" si="9"/>
        <v>L97</v>
      </c>
      <c r="L140" s="49" t="str">
        <f t="shared" si="9"/>
        <v>M97</v>
      </c>
      <c r="M140" s="49" t="str">
        <f t="shared" si="9"/>
        <v>N97</v>
      </c>
      <c r="N140" s="49" t="str">
        <f t="shared" si="9"/>
        <v>O97</v>
      </c>
      <c r="O140" s="49" t="str">
        <f t="shared" si="9"/>
        <v>P97</v>
      </c>
      <c r="P140" s="49" t="str">
        <f t="shared" si="9"/>
        <v>Q97</v>
      </c>
      <c r="Q140" s="49" t="str">
        <f t="shared" si="9"/>
        <v>R97</v>
      </c>
      <c r="R140" s="49" t="str">
        <f t="shared" si="9"/>
        <v>S97</v>
      </c>
      <c r="S140" s="49" t="str">
        <f t="shared" si="9"/>
        <v>T97</v>
      </c>
      <c r="T140" s="49" t="str">
        <f t="shared" si="9"/>
        <v>U97</v>
      </c>
      <c r="U140" s="49" t="str">
        <f t="shared" si="9"/>
        <v>V97</v>
      </c>
      <c r="V140" s="49" t="str">
        <f t="shared" si="9"/>
        <v>W97</v>
      </c>
      <c r="W140" s="49" t="str">
        <f t="shared" si="9"/>
        <v>X97</v>
      </c>
      <c r="X140" s="49" t="str">
        <f t="shared" si="9"/>
        <v>Y97</v>
      </c>
      <c r="Y140" s="49" t="str">
        <f t="shared" si="9"/>
        <v>Z97</v>
      </c>
      <c r="Z140" s="49" t="str">
        <f t="shared" si="9"/>
        <v>AA97</v>
      </c>
      <c r="AA140" s="49" t="str">
        <f t="shared" si="9"/>
        <v>AB97</v>
      </c>
      <c r="AB140" s="49" t="str">
        <f t="shared" si="9"/>
        <v>AC97</v>
      </c>
      <c r="AC140" s="49" t="str">
        <f t="shared" si="9"/>
        <v>AD97</v>
      </c>
      <c r="AD140" s="49" t="str">
        <f t="shared" si="9"/>
        <v>AE97</v>
      </c>
      <c r="AE140" s="49" t="str">
        <f t="shared" si="9"/>
        <v>AF97</v>
      </c>
      <c r="AF140" s="49" t="str">
        <f t="shared" si="9"/>
        <v>AG97</v>
      </c>
      <c r="AG140" s="49" t="str">
        <f t="shared" si="9"/>
        <v>AH97</v>
      </c>
    </row>
    <row r="141" spans="2:34" hidden="1" x14ac:dyDescent="0.35">
      <c r="B141" s="49" t="str">
        <f>ADDRESS(90,B142,4)</f>
        <v>C90</v>
      </c>
      <c r="C141" s="49" t="str">
        <f t="shared" ref="C141:AG141" si="10">ADDRESS(90,C142,4)</f>
        <v>D90</v>
      </c>
      <c r="D141" s="49" t="str">
        <f t="shared" si="10"/>
        <v>E90</v>
      </c>
      <c r="E141" s="49" t="str">
        <f t="shared" si="10"/>
        <v>F90</v>
      </c>
      <c r="F141" s="49" t="str">
        <f t="shared" si="10"/>
        <v>G90</v>
      </c>
      <c r="G141" s="49" t="str">
        <f t="shared" si="10"/>
        <v>H90</v>
      </c>
      <c r="H141" s="49" t="str">
        <f t="shared" si="10"/>
        <v>I90</v>
      </c>
      <c r="I141" s="49" t="str">
        <f t="shared" si="10"/>
        <v>J90</v>
      </c>
      <c r="J141" s="49" t="str">
        <f t="shared" si="10"/>
        <v>K90</v>
      </c>
      <c r="K141" s="49" t="str">
        <f t="shared" si="10"/>
        <v>L90</v>
      </c>
      <c r="L141" s="49" t="str">
        <f t="shared" si="10"/>
        <v>M90</v>
      </c>
      <c r="M141" s="49" t="str">
        <f t="shared" si="10"/>
        <v>N90</v>
      </c>
      <c r="N141" s="49" t="str">
        <f t="shared" si="10"/>
        <v>O90</v>
      </c>
      <c r="O141" s="49" t="str">
        <f t="shared" si="10"/>
        <v>P90</v>
      </c>
      <c r="P141" s="49" t="str">
        <f t="shared" si="10"/>
        <v>Q90</v>
      </c>
      <c r="Q141" s="49" t="str">
        <f t="shared" si="10"/>
        <v>R90</v>
      </c>
      <c r="R141" s="49" t="str">
        <f t="shared" si="10"/>
        <v>S90</v>
      </c>
      <c r="S141" s="49" t="str">
        <f t="shared" si="10"/>
        <v>T90</v>
      </c>
      <c r="T141" s="49" t="str">
        <f t="shared" si="10"/>
        <v>U90</v>
      </c>
      <c r="U141" s="49" t="str">
        <f t="shared" si="10"/>
        <v>V90</v>
      </c>
      <c r="V141" s="49" t="str">
        <f t="shared" si="10"/>
        <v>W90</v>
      </c>
      <c r="W141" s="49" t="str">
        <f t="shared" si="10"/>
        <v>X90</v>
      </c>
      <c r="X141" s="49" t="str">
        <f t="shared" si="10"/>
        <v>Y90</v>
      </c>
      <c r="Y141" s="49" t="str">
        <f t="shared" si="10"/>
        <v>Z90</v>
      </c>
      <c r="Z141" s="49" t="str">
        <f t="shared" si="10"/>
        <v>AA90</v>
      </c>
      <c r="AA141" s="49" t="str">
        <f t="shared" si="10"/>
        <v>AB90</v>
      </c>
      <c r="AB141" s="49" t="str">
        <f t="shared" si="10"/>
        <v>AC90</v>
      </c>
      <c r="AC141" s="49" t="str">
        <f t="shared" si="10"/>
        <v>AD90</v>
      </c>
      <c r="AD141" s="49" t="str">
        <f t="shared" si="10"/>
        <v>AE90</v>
      </c>
      <c r="AE141" s="49" t="str">
        <f t="shared" si="10"/>
        <v>AF90</v>
      </c>
      <c r="AF141" s="49" t="str">
        <f t="shared" si="10"/>
        <v>AG90</v>
      </c>
      <c r="AG141" s="49" t="str">
        <f t="shared" si="10"/>
        <v>AH90</v>
      </c>
    </row>
    <row r="142" spans="2:34" hidden="1" x14ac:dyDescent="0.35">
      <c r="B142" s="49">
        <v>3</v>
      </c>
      <c r="C142" s="49">
        <v>4</v>
      </c>
      <c r="D142" s="49">
        <v>5</v>
      </c>
      <c r="E142" s="49">
        <v>6</v>
      </c>
      <c r="F142" s="49">
        <v>7</v>
      </c>
      <c r="G142" s="49">
        <v>8</v>
      </c>
      <c r="H142" s="49">
        <v>9</v>
      </c>
      <c r="I142" s="49">
        <v>10</v>
      </c>
      <c r="J142" s="49">
        <v>11</v>
      </c>
      <c r="K142" s="49">
        <v>12</v>
      </c>
      <c r="L142" s="49">
        <v>13</v>
      </c>
      <c r="M142" s="49">
        <v>14</v>
      </c>
      <c r="N142" s="49">
        <v>15</v>
      </c>
      <c r="O142" s="49">
        <v>16</v>
      </c>
      <c r="P142" s="49">
        <v>17</v>
      </c>
      <c r="Q142" s="49">
        <v>18</v>
      </c>
      <c r="R142" s="49">
        <v>19</v>
      </c>
      <c r="S142" s="49">
        <v>20</v>
      </c>
      <c r="T142" s="49">
        <v>21</v>
      </c>
      <c r="U142" s="49">
        <v>22</v>
      </c>
      <c r="V142" s="49">
        <v>23</v>
      </c>
      <c r="W142" s="49">
        <v>24</v>
      </c>
      <c r="X142" s="49">
        <v>25</v>
      </c>
      <c r="Y142" s="49">
        <v>26</v>
      </c>
      <c r="Z142" s="49">
        <v>27</v>
      </c>
      <c r="AA142" s="49">
        <v>28</v>
      </c>
      <c r="AB142" s="49">
        <v>29</v>
      </c>
      <c r="AC142" s="49">
        <v>30</v>
      </c>
      <c r="AD142" s="49">
        <v>31</v>
      </c>
      <c r="AE142" s="49">
        <v>32</v>
      </c>
      <c r="AF142" s="49">
        <v>33</v>
      </c>
      <c r="AG142" s="49">
        <v>34</v>
      </c>
    </row>
    <row r="143" spans="2:34" x14ac:dyDescent="0.35">
      <c r="AH143" s="49">
        <v>35</v>
      </c>
    </row>
  </sheetData>
  <sheetProtection algorithmName="SHA-512" hashValue="qSLXdwu29U1LHxjiJ7IIGU0wfZSQu9DMOlXzIn5rcvD5S/ieP7ud9SAtEqn889ZcZvDd4Lww3b9Ye00g/0q7YQ==" saltValue="RuD/iqFA3fxjK0PAZU0lrA==" spinCount="100000" sheet="1" objects="1" scenarios="1"/>
  <mergeCells count="1">
    <mergeCell ref="B1:J1"/>
  </mergeCells>
  <phoneticPr fontId="5" type="noConversion"/>
  <conditionalFormatting sqref="A1:AG2 B3:AG3 A4:AG5 B6:AG7 A8:AG9 B10:AG10 A11:AG51 B52:AG52 A53:AG89 B90:AG90 A91:AG93 B94:AG94 A95:AG1048576">
    <cfRule type="containsErrors" dxfId="0" priority="1">
      <formula>ISERROR(A1)</formula>
    </cfRule>
  </conditionalFormatting>
  <pageMargins left="0.7" right="0.7" top="0.75" bottom="0.75" header="0.3" footer="0.3"/>
  <ignoredErrors>
    <ignoredError sqref="B10:AG10 B52:AG52 S94:W94 B94:R94" evalError="1"/>
  </ignoredErrors>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F4A9AC32-0EFA-4CF0-A162-15C229E98612}">
          <x14:formula1>
            <xm:f>'NZS DM Summary'!$D$2:$I$2</xm:f>
          </x14:formula1>
          <xm:sqref>B3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6B270AF1B7DC448A43C59752E9E161" ma:contentTypeVersion="19" ma:contentTypeDescription="Create a new document." ma:contentTypeScope="" ma:versionID="58a1b3d967a8c2d26140ea62083d3211">
  <xsd:schema xmlns:xsd="http://www.w3.org/2001/XMLSchema" xmlns:xs="http://www.w3.org/2001/XMLSchema" xmlns:p="http://schemas.microsoft.com/office/2006/metadata/properties" xmlns:ns2="80495b34-a6d5-4cbf-9db0-b2eb2113537f" xmlns:ns3="bc3e0451-0cb3-4ee5-952e-209355ebacec" targetNamespace="http://schemas.microsoft.com/office/2006/metadata/properties" ma:root="true" ma:fieldsID="6220cbeb63a901acc234d829b7d57425" ns2:_="" ns3:_="">
    <xsd:import namespace="80495b34-a6d5-4cbf-9db0-b2eb2113537f"/>
    <xsd:import namespace="bc3e0451-0cb3-4ee5-952e-209355ebace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495b34-a6d5-4cbf-9db0-b2eb211353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c64bf66-3ab6-4740-8ae4-bf44781f388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3e0451-0cb3-4ee5-952e-209355ebace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5ac34a20-c91a-4608-8ca5-d6cf3e5b8795}" ma:internalName="TaxCatchAll" ma:showField="CatchAllData" ma:web="bc3e0451-0cb3-4ee5-952e-209355ebac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TaxCatchAll xmlns="bc3e0451-0cb3-4ee5-952e-209355ebacec" xsi:nil="true"/>
    <lcf76f155ced4ddcb4097134ff3c332f xmlns="80495b34-a6d5-4cbf-9db0-b2eb211353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458B51-3F91-41BF-AA15-923E6F7983DA}">
  <ds:schemaRefs>
    <ds:schemaRef ds:uri="http://schemas.microsoft.com/sharepoint/v3/contenttype/forms"/>
  </ds:schemaRefs>
</ds:datastoreItem>
</file>

<file path=customXml/itemProps2.xml><?xml version="1.0" encoding="utf-8"?>
<ds:datastoreItem xmlns:ds="http://schemas.openxmlformats.org/officeDocument/2006/customXml" ds:itemID="{5C1E1E54-E22E-4233-AB4B-E776EDB082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495b34-a6d5-4cbf-9db0-b2eb2113537f"/>
    <ds:schemaRef ds:uri="bc3e0451-0cb3-4ee5-952e-209355ebac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C7CC1B-87E7-4BAC-95E7-859DB3D5F96D}">
  <ds:schemaRefs>
    <ds:schemaRef ds:uri="http://schemas.microsoft.com/DataMashup"/>
  </ds:schemaRefs>
</ds:datastoreItem>
</file>

<file path=customXml/itemProps4.xml><?xml version="1.0" encoding="utf-8"?>
<ds:datastoreItem xmlns:ds="http://schemas.openxmlformats.org/officeDocument/2006/customXml" ds:itemID="{378F661B-5771-42B4-913B-2C84D7462B67}">
  <ds:schemaRefs>
    <ds:schemaRef ds:uri="http://purl.org/dc/dcmitype/"/>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elements/1.1/"/>
    <ds:schemaRef ds:uri="bc3e0451-0cb3-4ee5-952e-209355ebacec"/>
    <ds:schemaRef ds:uri="80495b34-a6d5-4cbf-9db0-b2eb2113537f"/>
    <ds:schemaRef ds:uri="http://purl.org/dc/terms/"/>
  </ds:schemaRefs>
</ds:datastoreItem>
</file>

<file path=docMetadata/LabelInfo.xml><?xml version="1.0" encoding="utf-8"?>
<clbl:labelList xmlns:clbl="http://schemas.microsoft.com/office/2020/mipLabelMetadata">
  <clbl:label id="{5567eafd-e777-42a5-91bb-9440fd43b893}" enabled="0" method="" siteId="{5567eafd-e777-42a5-91bb-9440fd43b89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BHP</vt:lpstr>
      <vt:lpstr>Vale</vt:lpstr>
      <vt:lpstr>South32</vt:lpstr>
      <vt:lpstr>Grupo México</vt:lpstr>
      <vt:lpstr>Glencore</vt:lpstr>
      <vt:lpstr>Rio Tinto</vt:lpstr>
      <vt:lpstr>How to use</vt:lpstr>
      <vt:lpstr>NZS DM Summary</vt:lpstr>
      <vt:lpstr>Company Scorecard Select</vt:lpstr>
      <vt:lpstr>Company Alignment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Maxim Sinclair</cp:lastModifiedBy>
  <cp:revision/>
  <dcterms:created xsi:type="dcterms:W3CDTF">2025-02-12T17:19:10Z</dcterms:created>
  <dcterms:modified xsi:type="dcterms:W3CDTF">2026-03-17T19:58:19Z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0x010100496B270AF1B7DC448A43C59752E9E161</vt:lpwstr>
  </property>
  <property fmtid="{D5CDD505-2E9C-101B-9397-08002B2CF9AE}" pid="3" name="MediaServiceImageTags">
    <vt:lpwstr/>
  </property>
</Properties>
</file>